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RITSY~1\AppData\Local\Temp\"/>
    </mc:Choice>
  </mc:AlternateContent>
  <bookViews>
    <workbookView xWindow="0" yWindow="0" windowWidth="28800" windowHeight="12432"/>
  </bookViews>
  <sheets>
    <sheet name="Приложение 7+ "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in2007" localSheetId="0">#REF!</definedName>
    <definedName name="_in2007">#REF!</definedName>
    <definedName name="_in2007_14" localSheetId="0">#REF!</definedName>
    <definedName name="_in2007_14">#REF!</definedName>
    <definedName name="_in2008" localSheetId="0">#REF!</definedName>
    <definedName name="_in2008">#REF!</definedName>
    <definedName name="_in2008_14" localSheetId="0">#REF!</definedName>
    <definedName name="_in2008_14">#REF!</definedName>
    <definedName name="_in2009" localSheetId="0">#REF!</definedName>
    <definedName name="_in2009">#REF!</definedName>
    <definedName name="_in2009_14" localSheetId="0">#REF!</definedName>
    <definedName name="_in2009_14">#REF!</definedName>
    <definedName name="_in2010" localSheetId="0">#REF!</definedName>
    <definedName name="_in2010">#REF!</definedName>
    <definedName name="_in2010_14" localSheetId="0">#REF!</definedName>
    <definedName name="_in2010_14">#REF!</definedName>
    <definedName name="_in2011" localSheetId="0">#REF!</definedName>
    <definedName name="_in2011">#REF!</definedName>
    <definedName name="_in2011_14" localSheetId="0">#REF!</definedName>
    <definedName name="_in2011_14">#REF!</definedName>
    <definedName name="_in2012" localSheetId="0">#REF!</definedName>
    <definedName name="_in2012">#REF!</definedName>
    <definedName name="_in2012_14" localSheetId="0">#REF!</definedName>
    <definedName name="_in2012_14">#REF!</definedName>
    <definedName name="_in2013" localSheetId="0">#REF!</definedName>
    <definedName name="_in2013">#REF!</definedName>
    <definedName name="_in2013_14" localSheetId="0">#REF!</definedName>
    <definedName name="_in2013_14">#REF!</definedName>
    <definedName name="_in2014" localSheetId="0">#REF!</definedName>
    <definedName name="_in2014">#REF!</definedName>
    <definedName name="_in2014_14" localSheetId="0">#REF!</definedName>
    <definedName name="_in2014_14">#REF!</definedName>
    <definedName name="_in2015" localSheetId="0">#REF!</definedName>
    <definedName name="_in2015">#REF!</definedName>
    <definedName name="_in2015_14" localSheetId="0">#REF!</definedName>
    <definedName name="_in2015_14">#REF!</definedName>
    <definedName name="_inf2007" localSheetId="0">#REF!</definedName>
    <definedName name="_inf2007">#REF!</definedName>
    <definedName name="_inf2007_14" localSheetId="0">#REF!</definedName>
    <definedName name="_inf2007_14">#REF!</definedName>
    <definedName name="_inf2008" localSheetId="0">#REF!</definedName>
    <definedName name="_inf2008">#REF!</definedName>
    <definedName name="_inf2008_14" localSheetId="0">#REF!</definedName>
    <definedName name="_inf2008_14">#REF!</definedName>
    <definedName name="_inf2009" localSheetId="0">#REF!</definedName>
    <definedName name="_inf2009">#REF!</definedName>
    <definedName name="_inf2009_14" localSheetId="0">#REF!</definedName>
    <definedName name="_inf2009_14">#REF!</definedName>
    <definedName name="_inf2010" localSheetId="0">#REF!</definedName>
    <definedName name="_inf2010">#REF!</definedName>
    <definedName name="_inf2010_14" localSheetId="0">#REF!</definedName>
    <definedName name="_inf2010_14">#REF!</definedName>
    <definedName name="_inf2011" localSheetId="0">#REF!</definedName>
    <definedName name="_inf2011">#REF!</definedName>
    <definedName name="_inf2011_14" localSheetId="0">#REF!</definedName>
    <definedName name="_inf2011_14">#REF!</definedName>
    <definedName name="_inf2012" localSheetId="0">#REF!</definedName>
    <definedName name="_inf2012">#REF!</definedName>
    <definedName name="_inf2012_14" localSheetId="0">#REF!</definedName>
    <definedName name="_inf2012_14">#REF!</definedName>
    <definedName name="_inf2013" localSheetId="0">#REF!</definedName>
    <definedName name="_inf2013">#REF!</definedName>
    <definedName name="_inf2013_14" localSheetId="0">#REF!</definedName>
    <definedName name="_inf2013_14">#REF!</definedName>
    <definedName name="_inf2014" localSheetId="0">#REF!</definedName>
    <definedName name="_inf2014">#REF!</definedName>
    <definedName name="_inf2014_14" localSheetId="0">#REF!</definedName>
    <definedName name="_inf2014_14">#REF!</definedName>
    <definedName name="_inf2015" localSheetId="0">#REF!</definedName>
    <definedName name="_inf2015">#REF!</definedName>
    <definedName name="_inf2015_14" localSheetId="0">#REF!</definedName>
    <definedName name="_inf2015_14">#REF!</definedName>
    <definedName name="_mm1" localSheetId="0">[1]ПРОГНОЗ_1!#REF!</definedName>
    <definedName name="_mm1">[1]ПРОГНОЗ_1!#REF!</definedName>
    <definedName name="_mm1_14" localSheetId="0">[1]ПРОГНОЗ_1!#REF!</definedName>
    <definedName name="_mm1_14">[1]ПРОГНОЗ_1!#REF!</definedName>
    <definedName name="ddd" localSheetId="0">[2]ПРОГНОЗ_1!#REF!</definedName>
    <definedName name="ddd">[2]ПРОГНОЗ_1!#REF!</definedName>
    <definedName name="ddd_14" localSheetId="0">[2]ПРОГНОЗ_1!#REF!</definedName>
    <definedName name="ddd_14">[2]ПРОГНОЗ_1!#REF!</definedName>
    <definedName name="Excel_BuiltIn__FilterDatabase_15" localSheetId="0">#REF!</definedName>
    <definedName name="Excel_BuiltIn__FilterDatabase_15">#REF!</definedName>
    <definedName name="ff" localSheetId="0">#REF!</definedName>
    <definedName name="ff">#REF!</definedName>
    <definedName name="ff_14" localSheetId="0">#REF!</definedName>
    <definedName name="ff_14">#REF!</definedName>
    <definedName name="fffff" localSheetId="0">'[3]Гр5(о)'!#REF!</definedName>
    <definedName name="fffff">'[3]Гр5(о)'!#REF!</definedName>
    <definedName name="fffff_14" localSheetId="0">'[3]Гр5(о)'!#REF!</definedName>
    <definedName name="fffff_14">'[3]Гр5(о)'!#REF!</definedName>
    <definedName name="gggg" localSheetId="0">#REF!</definedName>
    <definedName name="gggg">#REF!</definedName>
    <definedName name="gggg_14" localSheetId="0">#REF!</definedName>
    <definedName name="gggg_14">#REF!</definedName>
    <definedName name="jjjj" localSheetId="0">'[4]Гр5(о)'!#REF!</definedName>
    <definedName name="jjjj">'[4]Гр5(о)'!#REF!</definedName>
    <definedName name="jjjj_14" localSheetId="0">'[4]Гр5(о)'!#REF!</definedName>
    <definedName name="jjjj_14">'[4]Гр5(о)'!#REF!</definedName>
    <definedName name="XDO_?ACTDOMCODE?" localSheetId="0">#REF!</definedName>
    <definedName name="XDO_?ACTDOMCODE?">#REF!</definedName>
    <definedName name="XDO_?ACTDOMNAME?" localSheetId="0">#REF!</definedName>
    <definedName name="XDO_?ACTDOMNAME?">#REF!</definedName>
    <definedName name="XDO_?BELONG210FL?" localSheetId="0">#REF!</definedName>
    <definedName name="XDO_?BELONG210FL?">#REF!</definedName>
    <definedName name="XDO_?CSMCTGY_NAME?" localSheetId="0">#REF!</definedName>
    <definedName name="XDO_?CSMCTGY_NAME?">#REF!</definedName>
    <definedName name="XDO_?INSTKND_NAME?" localSheetId="0">#REF!</definedName>
    <definedName name="XDO_?INSTKND_NAME?">#REF!</definedName>
    <definedName name="XDO_?LGLACT_APPROVEDBY?" localSheetId="0">#REF!</definedName>
    <definedName name="XDO_?LGLACT_APPROVEDBY?">#REF!</definedName>
    <definedName name="XDO_?LGLACT_APPRVDAT?" localSheetId="0">#REF!</definedName>
    <definedName name="XDO_?LGLACT_APPRVDAT?">#REF!</definedName>
    <definedName name="XDO_?LGLACT_NAME?" localSheetId="0">#REF!</definedName>
    <definedName name="XDO_?LGLACT_NAME?">#REF!</definedName>
    <definedName name="XDO_?NAME_1?" localSheetId="0">#REF!</definedName>
    <definedName name="XDO_?NAME_1?">#REF!</definedName>
    <definedName name="XDO_?NAME_2?" localSheetId="0">#REF!</definedName>
    <definedName name="XDO_?NAME_2?">#REF!</definedName>
    <definedName name="XDO_?NAME_CODE?" localSheetId="0">#REF!</definedName>
    <definedName name="XDO_?NAME_CODE?">#REF!</definedName>
    <definedName name="XDO_?NAME_NAME?" localSheetId="0">#REF!</definedName>
    <definedName name="XDO_?NAME_NAME?">#REF!</definedName>
    <definedName name="XDO_?NCSRLYBELONG210FL?" localSheetId="0">#REF!</definedName>
    <definedName name="XDO_?NCSRLYBELONG210FL?">#REF!</definedName>
    <definedName name="XDO_?NPA_DESCRIPTIONS?" localSheetId="0">#REF!</definedName>
    <definedName name="XDO_?NPA_DESCRIPTIONS?">#REF!</definedName>
    <definedName name="XDO_?PBL_NAMES?" localSheetId="0">#REF!</definedName>
    <definedName name="XDO_?PBL_NAMES?">#REF!</definedName>
    <definedName name="XDO_?QI_NAME?" localSheetId="0">#REF!</definedName>
    <definedName name="XDO_?QI_NAME?">#REF!</definedName>
    <definedName name="XDO_?RCA_CODE?" localSheetId="0">#REF!</definedName>
    <definedName name="XDO_?RCA_CODE?">#REF!</definedName>
    <definedName name="XDO_?REGRNUMBER?" localSheetId="0">#REF!</definedName>
    <definedName name="XDO_?REGRNUMBER?">#REF!</definedName>
    <definedName name="XDO_?ROWNUMBER?" localSheetId="0">#REF!</definedName>
    <definedName name="XDO_?ROWNUMBER?">#REF!</definedName>
    <definedName name="XDO_?RUCLSPRECACS_CODE?" localSheetId="0">#REF!</definedName>
    <definedName name="XDO_?RUCLSPRECACS_CODE?">#REF!</definedName>
    <definedName name="XDO_?SC_NAME_1?" localSheetId="0">#REF!</definedName>
    <definedName name="XDO_?SC_NAME_1?">#REF!</definedName>
    <definedName name="XDO_?SC_NAME_2?" localSheetId="0">#REF!</definedName>
    <definedName name="XDO_?SC_NAME_2?">#REF!</definedName>
    <definedName name="XDO_?SC_NAME_3?" localSheetId="0">#REF!</definedName>
    <definedName name="XDO_?SC_NAME_3?">#REF!</definedName>
    <definedName name="XDO_?SVCKIND?" localSheetId="0">#REF!</definedName>
    <definedName name="XDO_?SVCKIND?">#REF!</definedName>
    <definedName name="XDO_?SVCPAID?" localSheetId="0">#REF!</definedName>
    <definedName name="XDO_?SVCPAID?">#REF!</definedName>
    <definedName name="XDO_?VOLIND_NAME?" localSheetId="0">#REF!</definedName>
    <definedName name="XDO_?VOLIND_NAME?">#REF!</definedName>
    <definedName name="XDO_GROUP_?HEADER?" localSheetId="0">#REF!</definedName>
    <definedName name="XDO_GROUP_?HEADER?">#REF!</definedName>
    <definedName name="XDO_GROUP_?SERVICE_LIST?" localSheetId="0">#REF!</definedName>
    <definedName name="XDO_GROUP_?SERVICE_LIST?">#REF!</definedName>
    <definedName name="ааа" localSheetId="0">#REF!</definedName>
    <definedName name="ааа">#REF!</definedName>
    <definedName name="ааа_14" localSheetId="0">#REF!</definedName>
    <definedName name="ааа_14">#REF!</definedName>
    <definedName name="АнМ" localSheetId="0">'[5]Гр5(о)'!#REF!</definedName>
    <definedName name="АнМ">'[5]Гр5(о)'!#REF!</definedName>
    <definedName name="АнМ_14" localSheetId="0">'[5]Гр5(о)'!#REF!</definedName>
    <definedName name="АнМ_14">'[5]Гр5(о)'!#REF!</definedName>
    <definedName name="вв" localSheetId="0">[6]ПРОГНОЗ_1!#REF!</definedName>
    <definedName name="вв">[6]ПРОГНОЗ_1!#REF!</definedName>
    <definedName name="вв_14" localSheetId="0">[6]ПРОГНОЗ_1!#REF!</definedName>
    <definedName name="вв_14">[6]ПРОГНОЗ_1!#REF!</definedName>
    <definedName name="График">"Диагр. 4"</definedName>
    <definedName name="_xlnm.Print_Titles" localSheetId="0">'Приложение 7+ '!$5:$8</definedName>
    <definedName name="кат" localSheetId="0">#REF!</definedName>
    <definedName name="кат">#REF!</definedName>
    <definedName name="кат_14" localSheetId="0">#REF!</definedName>
    <definedName name="кат_14">#REF!</definedName>
    <definedName name="М1" localSheetId="0">[7]ПРОГНОЗ_1!#REF!</definedName>
    <definedName name="М1">[7]ПРОГНОЗ_1!#REF!</definedName>
    <definedName name="М1_14" localSheetId="0">[7]ПРОГНОЗ_1!#REF!</definedName>
    <definedName name="М1_14">[7]ПРОГНОЗ_1!#REF!</definedName>
    <definedName name="Мониторинг1" localSheetId="0">'[8]Гр5(о)'!#REF!</definedName>
    <definedName name="Мониторинг1">'[8]Гр5(о)'!#REF!</definedName>
    <definedName name="Мониторинг1_14" localSheetId="0">'[8]Гр5(о)'!#REF!</definedName>
    <definedName name="Мониторинг1_14">'[8]Гр5(о)'!#REF!</definedName>
    <definedName name="_xlnm.Print_Area" localSheetId="0">'Приложение 7+ '!$A$1:$U$33</definedName>
    <definedName name="ПОКАЗАТЕЛИ_ДОЛГОСР.ПРОГНОЗА" localSheetId="0">'[9]2002(v2)'!#REF!</definedName>
    <definedName name="ПОКАЗАТЕЛИ_ДОЛГОСР.ПРОГНОЗА">'[10]2002(v2)'!#REF!</definedName>
    <definedName name="ПОКАЗАТЕЛИ_ДОЛГОСР.ПРОГНОЗА_14" localSheetId="0">'[9]2002(v2)'!#REF!</definedName>
    <definedName name="ПОКАЗАТЕЛИ_ДОЛГОСР.ПРОГНОЗА_14">'[10]2002(v2)'!#REF!</definedName>
    <definedName name="пппп" localSheetId="0">'[11]2002(v1)'!#REF!</definedName>
    <definedName name="пппп">'[11]2002(v1)'!#REF!</definedName>
    <definedName name="пппп_14" localSheetId="0">'[11]2002(v1)'!#REF!</definedName>
    <definedName name="пппп_14">'[11]2002(v1)'!#REF!</definedName>
    <definedName name="Прогноз97" localSheetId="0">[12]ПРОГНОЗ_1!#REF!</definedName>
    <definedName name="Прогноз97">[12]ПРОГНОЗ_1!#REF!</definedName>
    <definedName name="Прогноз97_14" localSheetId="0">[12]ПРОГНОЗ_1!#REF!</definedName>
    <definedName name="Прогноз97_14">[12]ПРОГНОЗ_1!#REF!</definedName>
    <definedName name="фф" localSheetId="0">'[13]Гр5(о)'!#REF!</definedName>
    <definedName name="фф">'[13]Гр5(о)'!#REF!</definedName>
    <definedName name="фф_14" localSheetId="0">'[13]Гр5(о)'!#REF!</definedName>
    <definedName name="фф_14">'[13]Гр5(о)'!#REF!</definedName>
    <definedName name="ффф" localSheetId="0">#REF!</definedName>
    <definedName name="ффф">#REF!</definedName>
    <definedName name="ффф_14" localSheetId="0">#REF!</definedName>
    <definedName name="ффф_14">#REF!</definedName>
    <definedName name="фяыв" localSheetId="0">#REF!</definedName>
    <definedName name="фяыв">#REF!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8" i="1" l="1"/>
  <c r="S11" i="1" l="1"/>
  <c r="K14" i="1"/>
  <c r="O11" i="1"/>
  <c r="J18" i="1"/>
  <c r="J17" i="1"/>
  <c r="J21" i="1" l="1"/>
  <c r="J13" i="1"/>
  <c r="K11" i="1" l="1"/>
  <c r="J10" i="1" l="1"/>
  <c r="J30" i="1" l="1"/>
  <c r="H27" i="1" l="1"/>
  <c r="G27" i="1"/>
  <c r="F27" i="1"/>
  <c r="I10" i="1" l="1"/>
  <c r="M10" i="1"/>
  <c r="Q10" i="1"/>
  <c r="U10" i="1"/>
  <c r="I11" i="1"/>
  <c r="M11" i="1"/>
  <c r="Q11" i="1"/>
  <c r="U11" i="1"/>
  <c r="I12" i="1"/>
  <c r="M12" i="1"/>
  <c r="Q12" i="1"/>
  <c r="U12" i="1"/>
  <c r="I13" i="1"/>
  <c r="M13" i="1"/>
  <c r="Q13" i="1"/>
  <c r="U13" i="1"/>
  <c r="F14" i="1"/>
  <c r="I14" i="1" s="1"/>
  <c r="G14" i="1"/>
  <c r="G15" i="1" s="1"/>
  <c r="M14" i="1"/>
  <c r="Q14" i="1"/>
  <c r="U14" i="1"/>
  <c r="H15" i="1"/>
  <c r="J15" i="1"/>
  <c r="K15" i="1"/>
  <c r="L15" i="1"/>
  <c r="N15" i="1"/>
  <c r="O15" i="1"/>
  <c r="P15" i="1"/>
  <c r="R15" i="1"/>
  <c r="S15" i="1"/>
  <c r="T15" i="1"/>
  <c r="I17" i="1"/>
  <c r="M17" i="1"/>
  <c r="Q17" i="1"/>
  <c r="U17" i="1"/>
  <c r="F19" i="1"/>
  <c r="I18" i="1"/>
  <c r="M18" i="1"/>
  <c r="Q18" i="1"/>
  <c r="U18" i="1"/>
  <c r="G19" i="1"/>
  <c r="H19" i="1"/>
  <c r="J19" i="1"/>
  <c r="K19" i="1"/>
  <c r="L19" i="1"/>
  <c r="N19" i="1"/>
  <c r="O19" i="1"/>
  <c r="P19" i="1"/>
  <c r="R19" i="1"/>
  <c r="S19" i="1"/>
  <c r="T19" i="1"/>
  <c r="I21" i="1"/>
  <c r="I22" i="1" s="1"/>
  <c r="M21" i="1"/>
  <c r="M22" i="1" s="1"/>
  <c r="Q21" i="1"/>
  <c r="Q22" i="1" s="1"/>
  <c r="U21" i="1"/>
  <c r="G22" i="1"/>
  <c r="H22" i="1"/>
  <c r="J22" i="1"/>
  <c r="K22" i="1"/>
  <c r="L22" i="1"/>
  <c r="N22" i="1"/>
  <c r="O22" i="1"/>
  <c r="P22" i="1"/>
  <c r="R22" i="1"/>
  <c r="S22" i="1"/>
  <c r="T22" i="1"/>
  <c r="F24" i="1"/>
  <c r="I24" i="1" s="1"/>
  <c r="M24" i="1"/>
  <c r="Q24" i="1"/>
  <c r="U24" i="1"/>
  <c r="I25" i="1"/>
  <c r="M25" i="1"/>
  <c r="Q25" i="1"/>
  <c r="U25" i="1"/>
  <c r="F26" i="1"/>
  <c r="I26" i="1" s="1"/>
  <c r="J26" i="1"/>
  <c r="J32" i="1" s="1"/>
  <c r="M26" i="1"/>
  <c r="N26" i="1"/>
  <c r="Q26" i="1" s="1"/>
  <c r="R26" i="1"/>
  <c r="U26" i="1" s="1"/>
  <c r="I27" i="1"/>
  <c r="M27" i="1"/>
  <c r="Q27" i="1"/>
  <c r="U27" i="1"/>
  <c r="I28" i="1"/>
  <c r="M28" i="1"/>
  <c r="Q28" i="1"/>
  <c r="U28" i="1"/>
  <c r="E28" i="1" s="1"/>
  <c r="I29" i="1"/>
  <c r="M29" i="1"/>
  <c r="Q29" i="1"/>
  <c r="U29" i="1"/>
  <c r="I30" i="1"/>
  <c r="M30" i="1"/>
  <c r="Q30" i="1"/>
  <c r="U30" i="1"/>
  <c r="I31" i="1"/>
  <c r="M31" i="1"/>
  <c r="Q31" i="1"/>
  <c r="U31" i="1"/>
  <c r="G32" i="1"/>
  <c r="H32" i="1"/>
  <c r="K32" i="1"/>
  <c r="L32" i="1"/>
  <c r="N32" i="1"/>
  <c r="O32" i="1"/>
  <c r="P32" i="1"/>
  <c r="S32" i="1"/>
  <c r="T32" i="1"/>
  <c r="L33" i="1" l="1"/>
  <c r="E24" i="1"/>
  <c r="E17" i="1"/>
  <c r="N33" i="1"/>
  <c r="E31" i="1"/>
  <c r="E11" i="1"/>
  <c r="E30" i="1"/>
  <c r="E21" i="1"/>
  <c r="E22" i="1" s="1"/>
  <c r="M15" i="1"/>
  <c r="G33" i="1"/>
  <c r="E12" i="1"/>
  <c r="E29" i="1"/>
  <c r="H33" i="1"/>
  <c r="K33" i="1"/>
  <c r="R32" i="1"/>
  <c r="R33" i="1" s="1"/>
  <c r="P33" i="1"/>
  <c r="J33" i="1"/>
  <c r="Q19" i="1"/>
  <c r="E27" i="1"/>
  <c r="U22" i="1"/>
  <c r="Q15" i="1"/>
  <c r="T33" i="1"/>
  <c r="E13" i="1"/>
  <c r="F32" i="1"/>
  <c r="O33" i="1"/>
  <c r="F22" i="1"/>
  <c r="M19" i="1"/>
  <c r="U19" i="1"/>
  <c r="I19" i="1"/>
  <c r="M32" i="1"/>
  <c r="S33" i="1"/>
  <c r="I15" i="1"/>
  <c r="E10" i="1"/>
  <c r="Q32" i="1"/>
  <c r="E26" i="1"/>
  <c r="U32" i="1"/>
  <c r="I32" i="1"/>
  <c r="E14" i="1"/>
  <c r="F15" i="1"/>
  <c r="F33" i="1" s="1"/>
  <c r="U15" i="1"/>
  <c r="E18" i="1"/>
  <c r="E19" i="1" s="1"/>
  <c r="E25" i="1"/>
  <c r="M33" i="1" l="1"/>
  <c r="U33" i="1"/>
  <c r="E15" i="1"/>
  <c r="I33" i="1"/>
  <c r="Q33" i="1"/>
  <c r="E32" i="1"/>
  <c r="E33" i="1" l="1"/>
</calcChain>
</file>

<file path=xl/sharedStrings.xml><?xml version="1.0" encoding="utf-8"?>
<sst xmlns="http://schemas.openxmlformats.org/spreadsheetml/2006/main" count="109" uniqueCount="93">
  <si>
    <t>,</t>
  </si>
  <si>
    <t>№ п/п</t>
  </si>
  <si>
    <t>Код бюджетной классификации</t>
  </si>
  <si>
    <t xml:space="preserve">Общий объем финансирования, тыс. руб. </t>
  </si>
  <si>
    <t>КЦСР</t>
  </si>
  <si>
    <t xml:space="preserve">Объем финансирования, тыс. руб. </t>
  </si>
  <si>
    <t>МБ</t>
  </si>
  <si>
    <t>ВИ</t>
  </si>
  <si>
    <t xml:space="preserve"> 1. Подпрограмма «Культурное наследие»</t>
  </si>
  <si>
    <t>1.1.</t>
  </si>
  <si>
    <t>Развитие библиотечного дела</t>
  </si>
  <si>
    <t>1.2.</t>
  </si>
  <si>
    <t>Комплектование библиотечных фондов</t>
  </si>
  <si>
    <t>1.3.</t>
  </si>
  <si>
    <t>УДКиИ/ МБУ "ЦБС"</t>
  </si>
  <si>
    <t>1.4.</t>
  </si>
  <si>
    <t>Развитие музейного дела</t>
  </si>
  <si>
    <t>1.5.</t>
  </si>
  <si>
    <t>Развитие архивного дела</t>
  </si>
  <si>
    <t xml:space="preserve">Администрация города Норильска/ МКУ "Норильский городской архив" </t>
  </si>
  <si>
    <t>Итого по подпрограмме «Культурное наследие»:</t>
  </si>
  <si>
    <t>2. Подпрограмма «Искусство и народное творчество»</t>
  </si>
  <si>
    <t>Итого по подпрограмме «Искусство и народное творчество»:</t>
  </si>
  <si>
    <t>3.1.</t>
  </si>
  <si>
    <t>4.1.</t>
  </si>
  <si>
    <t>4.3.</t>
  </si>
  <si>
    <t>Поддержка талантливых детей и молодёжи</t>
  </si>
  <si>
    <t>Итого по подпрограмме «Обеспечение условий реализации программы и прочие мероприятия»:</t>
  </si>
  <si>
    <t>ВСЕГО ПО МП:</t>
  </si>
  <si>
    <t>2.5.</t>
  </si>
  <si>
    <t>УДКиИ / МБУ ДО "НДШИ", МБУ ДО "НДХШ", МБУ ДО "НДМШ", МБУ ДО "ТДШИ", МБУ ДО "КДШИ", "МБУ ДО "ОДШИ"</t>
  </si>
  <si>
    <t xml:space="preserve">
Подпрограммы, основные мероприятия и отдельные мероприятия МП
</t>
  </si>
  <si>
    <t>УДКиИ/МБУ "МВК "Музей Норильска"</t>
  </si>
  <si>
    <t>4.4.</t>
  </si>
  <si>
    <t>Соблюдение гарантий и компенсаций, связанных с переездом и оплатой стоимости проезда и провоза багажа к месту использования отпуска и обратно</t>
  </si>
  <si>
    <t>Организация предоставления дополнительного образования в области культуры (в т.ч. реализация социокультурных проектов образовательными организациями в области культуры)</t>
  </si>
  <si>
    <t>Итого по подпрограмме  «Развитие дополнительного образования в области культуры»:</t>
  </si>
  <si>
    <t>0850000200</t>
  </si>
  <si>
    <t>Сохранение и развитие народных художественных промыслов и ремёсел (декоративно-прикладное творчество)</t>
  </si>
  <si>
    <t>Организация школы компьютерной грамотности</t>
  </si>
  <si>
    <t>4.5.</t>
  </si>
  <si>
    <t>Мероприятия в рамках национального проекта «Культура»</t>
  </si>
  <si>
    <t>КБ+ФБ</t>
  </si>
  <si>
    <t xml:space="preserve">Направления и объемы финансирования муниципальной программы "Развитие культуры" </t>
  </si>
  <si>
    <t xml:space="preserve">Обеспечение эффективного управления в отрасли "Культура" </t>
  </si>
  <si>
    <t>Наименование ГРБС/Участника</t>
  </si>
  <si>
    <t>2023 год</t>
  </si>
  <si>
    <t>Поддержка социально ориентированных некоммерческих организаций в муниципальном образовании город Норильск в сфере культуры</t>
  </si>
  <si>
    <t>Мероприятия по поддержке добровольчества (волонтёрства) в сфере культуры</t>
  </si>
  <si>
    <t>4.6.</t>
  </si>
  <si>
    <t>4.7.</t>
  </si>
  <si>
    <t>0850000400</t>
  </si>
  <si>
    <t>0850000500</t>
  </si>
  <si>
    <t>0810000200</t>
  </si>
  <si>
    <t>УДКиИ, УДКиИ/МКУ "ОК УК"</t>
  </si>
  <si>
    <t>УДКиИ, УДКиИ/ МКУ "ОК УК", МБУ "ЦБС", МБУ "МВК "Музей Норильска", МБУК "КДЦ им. Вл.Высоцкого", МБУК «КДЦ «Юбилейный», МБУК «Городской центр культуры», МБУ «Кинокомплекс «Родина», МБУ ДО "НДШИ", МБУ ДО "НДХШ", МБУ ДО "НДМШ", МБУ ДО "ТДШИ", МБУ ДО "КДШИ", "МБУ ДО "ОДШИ"                                                 Администрация города Норильска / МКУ "НГА"</t>
  </si>
  <si>
    <t xml:space="preserve">УДКиИ </t>
  </si>
  <si>
    <t>2024 год</t>
  </si>
  <si>
    <t xml:space="preserve">0810000100   </t>
  </si>
  <si>
    <t xml:space="preserve">0810000400   </t>
  </si>
  <si>
    <t xml:space="preserve">0850000100   </t>
  </si>
  <si>
    <t xml:space="preserve"> УДКиИ/ МБУ ДО "ТДШИ"</t>
  </si>
  <si>
    <t>085A155191</t>
  </si>
  <si>
    <t xml:space="preserve"> 4. Подпрограмма «Обеспечение условий реализации программы и прочие мероприятия»</t>
  </si>
  <si>
    <t>2.6.</t>
  </si>
  <si>
    <t>УДКиИ/МБУК "КДЦ им. Вл.Высоцкого",  МБУК «КДЦ «Юбилейный», МБУК «Городской центр культуры», МБУ «Кинокомплекс «Родина»</t>
  </si>
  <si>
    <t>4</t>
  </si>
  <si>
    <t>(9+13+17+21)</t>
  </si>
  <si>
    <t>Организация деятельности культурно-досуговых учреждений и кинотеатра</t>
  </si>
  <si>
    <t>4.5.1.</t>
  </si>
  <si>
    <t>Оснащение образовательных учреждений в сфере культуры музыкальными инструментами, оборудованием и учебными материалами</t>
  </si>
  <si>
    <t xml:space="preserve">  085A100000</t>
  </si>
  <si>
    <t xml:space="preserve">0840000700
</t>
  </si>
  <si>
    <t>2025 год</t>
  </si>
  <si>
    <t>0810000300   0810075190</t>
  </si>
  <si>
    <t xml:space="preserve"> 3. Подпрограмма «Развитие дополнительного образования в области культуры»</t>
  </si>
  <si>
    <t xml:space="preserve">0820000100    </t>
  </si>
  <si>
    <t>2026 год</t>
  </si>
  <si>
    <t>0810000600   08100S4880   08100L5190</t>
  </si>
  <si>
    <t>4.5.2.</t>
  </si>
  <si>
    <t>Поддержка творческих фестивалей и конкурсов, в том числе для детей и молодежи</t>
  </si>
  <si>
    <t>085A274820</t>
  </si>
  <si>
    <t>0840000600</t>
  </si>
  <si>
    <t>УДКиИ/МБУК «Городской центр культуры»</t>
  </si>
  <si>
    <t>УДКиИ/МБУ ДО "НДХШ", "ОДШИ", "НДШИ", "НДМШ","ТДШИ", МБУК "ГЦК"</t>
  </si>
  <si>
    <t>0850000600
0850075190</t>
  </si>
  <si>
    <t xml:space="preserve"> УДКиИ/ МБУ ДО "ОДШИ"</t>
  </si>
  <si>
    <t>Итого финансирование 2023 год (6+7+8)</t>
  </si>
  <si>
    <t>Итого финансирование 2024 год (10+11+12)</t>
  </si>
  <si>
    <t>Итого финансирование 2025 год (14+15+16)</t>
  </si>
  <si>
    <t>Итого финансирование 2026 год (18+19+20)</t>
  </si>
  <si>
    <t>Приложение № 6
к муниципальной программе  "Развитие культуры", утвержденной постановлением
Администрации города Норильска
от 05.12.2016  № 580</t>
  </si>
  <si>
    <t xml:space="preserve">Приложение N 2
к постановлению Администрации города Норильска
от 27.12.2024 г. N 637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</si>
</sst>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_-* #,##0.00_р_._-;\-* #,##0.00_р_._-;_-* \-??_р_._-;_-@_-"/>
    <numFmt numFmtId="166" formatCode="0.0"/>
  </numFmts>
  <fonts count="11" x14ac:knownFonts="1">
    <font>
      <sz val="11"/>
      <color theme="1"/>
      <name val="Calibri"/>
      <family val="2"/>
      <charset val="204"/>
      <scheme val="minor"/>
    </font>
    <font>
      <sz val="10"/>
      <name val="Arial"/>
      <family val="2"/>
      <charset val="204"/>
    </font>
    <font>
      <b/>
      <sz val="12"/>
      <name val="Times New Roman"/>
      <family val="1"/>
      <charset val="204"/>
    </font>
    <font>
      <sz val="12"/>
      <name val="Times New Roman"/>
      <family val="1"/>
      <charset val="204"/>
    </font>
    <font>
      <sz val="11"/>
      <color theme="1"/>
      <name val="Calibri"/>
      <family val="2"/>
      <scheme val="minor"/>
    </font>
    <font>
      <sz val="10"/>
      <name val="Arial"/>
      <family val="2"/>
    </font>
    <font>
      <sz val="11"/>
      <color theme="1"/>
      <name val="Calibri"/>
      <family val="2"/>
      <charset val="204"/>
      <scheme val="minor"/>
    </font>
    <font>
      <i/>
      <sz val="12"/>
      <name val="Times New Roman"/>
      <family val="1"/>
      <charset val="204"/>
    </font>
    <font>
      <sz val="12"/>
      <name val="Arial"/>
      <family val="2"/>
      <charset val="204"/>
    </font>
    <font>
      <sz val="12"/>
      <name val="Calibri"/>
      <family val="2"/>
      <charset val="204"/>
      <scheme val="minor"/>
    </font>
    <font>
      <sz val="14"/>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s>
  <cellStyleXfs count="8">
    <xf numFmtId="0" fontId="0" fillId="0" borderId="0"/>
    <xf numFmtId="0" fontId="1" fillId="0" borderId="0"/>
    <xf numFmtId="0" fontId="4" fillId="0" borderId="0"/>
    <xf numFmtId="165" fontId="5" fillId="0" borderId="0" applyFill="0" applyBorder="0" applyAlignment="0" applyProtection="0"/>
    <xf numFmtId="0" fontId="5" fillId="0" borderId="0"/>
    <xf numFmtId="0" fontId="6" fillId="0" borderId="0"/>
    <xf numFmtId="0" fontId="6" fillId="0" borderId="0"/>
    <xf numFmtId="0" fontId="1" fillId="0" borderId="0"/>
  </cellStyleXfs>
  <cellXfs count="84">
    <xf numFmtId="0" fontId="0" fillId="0" borderId="0" xfId="0"/>
    <xf numFmtId="0" fontId="2" fillId="0" borderId="1" xfId="1" applyFont="1" applyFill="1" applyBorder="1" applyAlignment="1">
      <alignment horizontal="center" vertical="center" wrapText="1"/>
    </xf>
    <xf numFmtId="0" fontId="3" fillId="0" borderId="1" xfId="1" applyFont="1" applyFill="1" applyBorder="1" applyAlignment="1">
      <alignment horizontal="center" vertical="center"/>
    </xf>
    <xf numFmtId="0" fontId="2" fillId="0" borderId="0" xfId="1" applyFont="1" applyFill="1" applyBorder="1" applyAlignment="1">
      <alignment horizontal="left" vertical="top" wrapText="1"/>
    </xf>
    <xf numFmtId="164" fontId="3" fillId="0" borderId="0" xfId="1" applyNumberFormat="1" applyFont="1" applyFill="1" applyBorder="1" applyAlignment="1">
      <alignment horizontal="right" vertical="center" wrapText="1"/>
    </xf>
    <xf numFmtId="0" fontId="3" fillId="0" borderId="0" xfId="1" applyFont="1" applyFill="1" applyAlignment="1">
      <alignment vertical="top" wrapText="1"/>
    </xf>
    <xf numFmtId="0" fontId="3" fillId="0" borderId="1" xfId="1" applyFont="1" applyFill="1" applyBorder="1" applyAlignment="1">
      <alignment horizontal="left" vertical="center" wrapText="1"/>
    </xf>
    <xf numFmtId="0" fontId="3" fillId="0" borderId="1" xfId="2" applyFont="1" applyFill="1" applyBorder="1" applyAlignment="1">
      <alignment vertical="center" wrapText="1"/>
    </xf>
    <xf numFmtId="164" fontId="3" fillId="0" borderId="1" xfId="1" applyNumberFormat="1" applyFont="1" applyFill="1" applyBorder="1" applyAlignment="1">
      <alignment vertical="center" wrapText="1"/>
    </xf>
    <xf numFmtId="0" fontId="3" fillId="0" borderId="1" xfId="2" applyFont="1" applyFill="1" applyBorder="1" applyAlignment="1">
      <alignment horizontal="left" vertical="center" wrapText="1"/>
    </xf>
    <xf numFmtId="0" fontId="3" fillId="0" borderId="1" xfId="2" applyFont="1" applyFill="1" applyBorder="1" applyAlignment="1">
      <alignment horizontal="center" vertical="center" wrapText="1"/>
    </xf>
    <xf numFmtId="16" fontId="3" fillId="0" borderId="1" xfId="1" applyNumberFormat="1" applyFont="1" applyFill="1" applyBorder="1" applyAlignment="1">
      <alignment horizontal="center" vertical="center"/>
    </xf>
    <xf numFmtId="0" fontId="3" fillId="0" borderId="1" xfId="4" applyFont="1" applyFill="1" applyBorder="1" applyAlignment="1">
      <alignment horizontal="left" vertical="center" wrapText="1"/>
    </xf>
    <xf numFmtId="164" fontId="3" fillId="0" borderId="1" xfId="1" applyNumberFormat="1" applyFont="1" applyFill="1" applyBorder="1" applyAlignment="1">
      <alignment horizontal="left" vertical="center" wrapText="1"/>
    </xf>
    <xf numFmtId="0" fontId="3" fillId="0" borderId="1" xfId="5" applyFont="1" applyFill="1" applyBorder="1" applyAlignment="1">
      <alignment horizontal="left" vertical="center" wrapText="1"/>
    </xf>
    <xf numFmtId="0" fontId="3" fillId="0" borderId="0" xfId="1" applyFont="1" applyFill="1" applyBorder="1" applyAlignment="1">
      <alignment horizontal="left" vertical="top" wrapText="1"/>
    </xf>
    <xf numFmtId="164" fontId="7" fillId="0" borderId="0" xfId="1" applyNumberFormat="1" applyFont="1" applyFill="1" applyBorder="1" applyAlignment="1">
      <alignment horizontal="right" vertical="center" wrapText="1"/>
    </xf>
    <xf numFmtId="164" fontId="7" fillId="0" borderId="0" xfId="1" applyNumberFormat="1" applyFont="1" applyFill="1" applyBorder="1" applyAlignment="1">
      <alignment vertical="center" wrapText="1"/>
    </xf>
    <xf numFmtId="164" fontId="3" fillId="0" borderId="0" xfId="1" applyNumberFormat="1" applyFont="1" applyFill="1" applyAlignment="1">
      <alignment vertical="top" wrapText="1"/>
    </xf>
    <xf numFmtId="4" fontId="3" fillId="0" borderId="0" xfId="1" applyNumberFormat="1" applyFont="1" applyFill="1" applyAlignment="1">
      <alignment vertical="top" wrapText="1"/>
    </xf>
    <xf numFmtId="164" fontId="3" fillId="0" borderId="0" xfId="1" applyNumberFormat="1" applyFont="1" applyFill="1" applyAlignment="1">
      <alignment horizontal="center" vertical="center" wrapText="1"/>
    </xf>
    <xf numFmtId="0" fontId="3" fillId="0" borderId="1" xfId="1" applyFont="1" applyFill="1" applyBorder="1" applyAlignment="1">
      <alignment vertical="center" wrapText="1"/>
    </xf>
    <xf numFmtId="164" fontId="3" fillId="0" borderId="0" xfId="1" applyNumberFormat="1" applyFont="1" applyFill="1" applyAlignment="1">
      <alignment vertical="center" wrapText="1"/>
    </xf>
    <xf numFmtId="49" fontId="2" fillId="0" borderId="0" xfId="1" applyNumberFormat="1" applyFont="1" applyFill="1" applyBorder="1" applyAlignment="1">
      <alignment horizontal="center" vertical="top" wrapText="1"/>
    </xf>
    <xf numFmtId="49" fontId="3" fillId="0" borderId="0" xfId="1" applyNumberFormat="1" applyFont="1" applyFill="1" applyBorder="1" applyAlignment="1">
      <alignment horizontal="left" vertical="top" wrapText="1"/>
    </xf>
    <xf numFmtId="164" fontId="3" fillId="0" borderId="1" xfId="1" applyNumberFormat="1" applyFont="1" applyFill="1" applyBorder="1" applyAlignment="1">
      <alignment horizontal="center" vertical="center" wrapText="1"/>
    </xf>
    <xf numFmtId="0" fontId="3" fillId="0" borderId="0" xfId="1" applyFont="1" applyFill="1" applyAlignment="1">
      <alignment horizontal="left" vertical="top" wrapText="1"/>
    </xf>
    <xf numFmtId="49" fontId="3" fillId="0" borderId="0" xfId="1" applyNumberFormat="1" applyFont="1" applyFill="1" applyAlignment="1">
      <alignment horizontal="left" vertical="top" wrapText="1"/>
    </xf>
    <xf numFmtId="0" fontId="3" fillId="0" borderId="0" xfId="1" applyFont="1" applyFill="1" applyAlignment="1">
      <alignment horizontal="right" vertical="center" wrapText="1"/>
    </xf>
    <xf numFmtId="4" fontId="3" fillId="0" borderId="0" xfId="1" applyNumberFormat="1" applyFont="1" applyFill="1" applyAlignment="1">
      <alignment horizontal="center" vertical="top" wrapText="1"/>
    </xf>
    <xf numFmtId="0" fontId="3" fillId="0" borderId="0" xfId="1" applyFont="1" applyFill="1" applyAlignment="1">
      <alignment horizontal="center" vertical="top" wrapText="1"/>
    </xf>
    <xf numFmtId="49" fontId="3" fillId="0" borderId="1" xfId="1" applyNumberFormat="1" applyFont="1" applyFill="1" applyBorder="1" applyAlignment="1">
      <alignment horizontal="center" vertical="center" wrapText="1"/>
    </xf>
    <xf numFmtId="14" fontId="3" fillId="0" borderId="1" xfId="1" applyNumberFormat="1" applyFont="1" applyFill="1" applyBorder="1" applyAlignment="1">
      <alignment horizontal="left" vertical="center" wrapText="1"/>
    </xf>
    <xf numFmtId="4" fontId="2" fillId="0" borderId="0" xfId="1" applyNumberFormat="1" applyFont="1" applyFill="1" applyAlignment="1">
      <alignment vertical="top" wrapText="1"/>
    </xf>
    <xf numFmtId="0" fontId="2" fillId="0" borderId="0" xfId="1" applyFont="1" applyFill="1" applyAlignment="1">
      <alignment vertical="top" wrapText="1"/>
    </xf>
    <xf numFmtId="164" fontId="2" fillId="0" borderId="1" xfId="1" applyNumberFormat="1" applyFont="1" applyFill="1" applyBorder="1" applyAlignment="1">
      <alignment vertical="center" wrapText="1"/>
    </xf>
    <xf numFmtId="0" fontId="2" fillId="0" borderId="0" xfId="1" applyFont="1" applyFill="1" applyBorder="1" applyAlignment="1">
      <alignment horizontal="right" vertical="top" wrapText="1"/>
    </xf>
    <xf numFmtId="49" fontId="2" fillId="0" borderId="0" xfId="1" applyNumberFormat="1" applyFont="1" applyFill="1" applyBorder="1" applyAlignment="1">
      <alignment horizontal="right" vertical="top" wrapText="1"/>
    </xf>
    <xf numFmtId="164" fontId="2" fillId="0" borderId="0" xfId="1" applyNumberFormat="1" applyFont="1" applyFill="1" applyBorder="1" applyAlignment="1">
      <alignment vertical="center" wrapText="1"/>
    </xf>
    <xf numFmtId="0" fontId="2" fillId="0" borderId="0" xfId="1" applyFont="1" applyFill="1" applyBorder="1" applyAlignment="1">
      <alignment horizontal="left" vertical="center" wrapText="1"/>
    </xf>
    <xf numFmtId="49" fontId="2" fillId="0" borderId="0" xfId="1" applyNumberFormat="1" applyFont="1" applyFill="1" applyBorder="1" applyAlignment="1">
      <alignment horizontal="left" vertical="top" wrapText="1"/>
    </xf>
    <xf numFmtId="164" fontId="2" fillId="0" borderId="0" xfId="1" applyNumberFormat="1" applyFont="1" applyFill="1" applyBorder="1" applyAlignment="1">
      <alignment horizontal="right" vertical="center" wrapText="1"/>
    </xf>
    <xf numFmtId="166" fontId="2" fillId="0" borderId="0" xfId="1" applyNumberFormat="1" applyFont="1" applyFill="1" applyBorder="1" applyAlignment="1">
      <alignment horizontal="center" vertical="center" wrapText="1"/>
    </xf>
    <xf numFmtId="164" fontId="7" fillId="0" borderId="0" xfId="1" applyNumberFormat="1" applyFont="1" applyFill="1" applyBorder="1" applyAlignment="1">
      <alignment wrapText="1"/>
    </xf>
    <xf numFmtId="0" fontId="8" fillId="0" borderId="0" xfId="0" applyFont="1" applyFill="1"/>
    <xf numFmtId="4" fontId="9" fillId="0" borderId="0" xfId="0" applyNumberFormat="1" applyFont="1" applyFill="1"/>
    <xf numFmtId="49" fontId="9" fillId="0" borderId="0" xfId="0" applyNumberFormat="1" applyFont="1" applyFill="1"/>
    <xf numFmtId="0" fontId="9" fillId="0" borderId="0" xfId="0" applyFont="1" applyFill="1" applyBorder="1"/>
    <xf numFmtId="4" fontId="9" fillId="0" borderId="0" xfId="0" applyNumberFormat="1" applyFont="1" applyFill="1" applyBorder="1"/>
    <xf numFmtId="49" fontId="9" fillId="0" borderId="0" xfId="0" applyNumberFormat="1" applyFont="1" applyFill="1" applyBorder="1"/>
    <xf numFmtId="164" fontId="3" fillId="0" borderId="0" xfId="1" applyNumberFormat="1" applyFont="1" applyFill="1" applyBorder="1" applyAlignment="1">
      <alignment wrapText="1"/>
    </xf>
    <xf numFmtId="4" fontId="3" fillId="0" borderId="0" xfId="1" applyNumberFormat="1" applyFont="1" applyFill="1" applyBorder="1" applyAlignment="1">
      <alignment vertical="top" wrapText="1"/>
    </xf>
    <xf numFmtId="0" fontId="3" fillId="0" borderId="0" xfId="1" applyFont="1" applyFill="1" applyBorder="1" applyAlignment="1">
      <alignment vertical="top" wrapText="1"/>
    </xf>
    <xf numFmtId="0" fontId="3" fillId="0" borderId="0" xfId="1" applyFont="1" applyFill="1" applyBorder="1" applyAlignment="1">
      <alignment horizontal="right" vertical="center" wrapText="1"/>
    </xf>
    <xf numFmtId="164" fontId="2" fillId="0" borderId="0" xfId="1" applyNumberFormat="1" applyFont="1" applyFill="1" applyBorder="1" applyAlignment="1">
      <alignment wrapText="1"/>
    </xf>
    <xf numFmtId="164" fontId="3" fillId="0" borderId="0" xfId="1" applyNumberFormat="1" applyFont="1" applyFill="1" applyAlignment="1">
      <alignment horizontal="right" vertical="center" wrapText="1"/>
    </xf>
    <xf numFmtId="166" fontId="3" fillId="0" borderId="0" xfId="1" applyNumberFormat="1" applyFont="1" applyFill="1" applyAlignment="1">
      <alignment vertical="top" wrapText="1"/>
    </xf>
    <xf numFmtId="0" fontId="2" fillId="0" borderId="0" xfId="1" applyFont="1" applyFill="1" applyAlignment="1">
      <alignment vertical="center" wrapText="1"/>
    </xf>
    <xf numFmtId="0" fontId="3" fillId="0" borderId="0" xfId="1" applyFont="1" applyFill="1" applyAlignment="1">
      <alignment horizontal="left" vertical="center" wrapText="1"/>
    </xf>
    <xf numFmtId="164" fontId="3" fillId="0" borderId="1" xfId="1" applyNumberFormat="1" applyFont="1" applyFill="1" applyBorder="1" applyAlignment="1">
      <alignment horizontal="right" vertical="center" wrapText="1"/>
    </xf>
    <xf numFmtId="49" fontId="2" fillId="0" borderId="1" xfId="1"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2" fillId="0" borderId="1" xfId="2" applyNumberFormat="1" applyFont="1" applyFill="1" applyBorder="1" applyAlignment="1">
      <alignment horizontal="center" vertical="center" wrapText="1"/>
    </xf>
    <xf numFmtId="49" fontId="2" fillId="0" borderId="1" xfId="4" applyNumberFormat="1" applyFont="1" applyFill="1" applyBorder="1" applyAlignment="1">
      <alignment horizontal="center" vertical="center" wrapText="1"/>
    </xf>
    <xf numFmtId="164" fontId="2" fillId="0" borderId="0" xfId="1" applyNumberFormat="1" applyFont="1" applyFill="1" applyAlignment="1">
      <alignment vertical="center" wrapText="1"/>
    </xf>
    <xf numFmtId="0" fontId="3" fillId="0" borderId="1" xfId="1" applyNumberFormat="1" applyFont="1" applyFill="1" applyBorder="1" applyAlignment="1">
      <alignment horizontal="center" vertical="center" wrapText="1"/>
    </xf>
    <xf numFmtId="0" fontId="3" fillId="0" borderId="0" xfId="1" applyFont="1" applyFill="1" applyBorder="1" applyAlignment="1">
      <alignment horizontal="left" vertical="center" wrapText="1"/>
    </xf>
    <xf numFmtId="0" fontId="3" fillId="0" borderId="1" xfId="1" applyFont="1" applyFill="1" applyBorder="1" applyAlignment="1">
      <alignment horizontal="center" vertical="center" wrapText="1"/>
    </xf>
    <xf numFmtId="0" fontId="2" fillId="0" borderId="0" xfId="1" applyFont="1" applyFill="1" applyBorder="1" applyAlignment="1">
      <alignment horizontal="center" vertical="top" wrapText="1"/>
    </xf>
    <xf numFmtId="0" fontId="10" fillId="2" borderId="0" xfId="1" applyFont="1" applyFill="1" applyAlignment="1">
      <alignment vertical="top" wrapText="1"/>
    </xf>
    <xf numFmtId="0" fontId="3" fillId="0" borderId="1" xfId="1" applyFont="1" applyFill="1" applyBorder="1" applyAlignment="1">
      <alignment horizontal="center" vertical="center" wrapText="1"/>
    </xf>
    <xf numFmtId="0" fontId="10" fillId="2" borderId="0" xfId="1" applyFont="1" applyFill="1" applyAlignment="1">
      <alignment horizontal="left" vertical="top" wrapText="1"/>
    </xf>
    <xf numFmtId="0" fontId="2" fillId="0" borderId="1" xfId="1" applyFont="1" applyFill="1" applyBorder="1" applyAlignment="1">
      <alignment horizontal="right" vertical="top" wrapText="1"/>
    </xf>
    <xf numFmtId="164" fontId="2" fillId="0" borderId="2" xfId="1" applyNumberFormat="1" applyFont="1" applyFill="1" applyBorder="1" applyAlignment="1">
      <alignment horizontal="center" vertical="center" wrapText="1"/>
    </xf>
    <xf numFmtId="164" fontId="2" fillId="0" borderId="3" xfId="1" applyNumberFormat="1" applyFont="1" applyFill="1" applyBorder="1" applyAlignment="1">
      <alignment horizontal="center" vertical="center" wrapText="1"/>
    </xf>
    <xf numFmtId="0" fontId="2" fillId="0" borderId="2" xfId="1" applyFont="1" applyFill="1" applyBorder="1" applyAlignment="1">
      <alignment horizontal="center" vertical="center" wrapText="1"/>
    </xf>
    <xf numFmtId="0" fontId="2" fillId="0" borderId="3" xfId="1" applyFont="1" applyFill="1" applyBorder="1" applyAlignment="1">
      <alignment horizontal="center" vertical="center" wrapText="1"/>
    </xf>
    <xf numFmtId="0" fontId="2" fillId="0" borderId="1" xfId="1" applyFont="1" applyFill="1" applyBorder="1" applyAlignment="1">
      <alignment horizontal="right" vertical="center" wrapText="1"/>
    </xf>
    <xf numFmtId="0" fontId="3" fillId="0" borderId="1" xfId="1" applyNumberFormat="1" applyFont="1" applyFill="1" applyBorder="1" applyAlignment="1">
      <alignment horizontal="center" vertical="center" wrapText="1"/>
    </xf>
    <xf numFmtId="0" fontId="2" fillId="0" borderId="1"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1" xfId="1" applyFont="1" applyFill="1" applyBorder="1" applyAlignment="1">
      <alignment horizontal="center" vertical="center" wrapText="1"/>
    </xf>
    <xf numFmtId="0" fontId="2" fillId="0" borderId="0" xfId="1" applyFont="1" applyFill="1" applyBorder="1" applyAlignment="1">
      <alignment horizontal="center" vertical="top" wrapText="1"/>
    </xf>
    <xf numFmtId="49" fontId="3" fillId="0" borderId="1" xfId="1" applyNumberFormat="1" applyFont="1" applyFill="1" applyBorder="1" applyAlignment="1">
      <alignment horizontal="center" vertical="center"/>
    </xf>
  </cellXfs>
  <cellStyles count="8">
    <cellStyle name="Обычный" xfId="0" builtinId="0"/>
    <cellStyle name="Обычный 2" xfId="1"/>
    <cellStyle name="Обычный 2 2 2" xfId="7"/>
    <cellStyle name="Обычный 4" xfId="5"/>
    <cellStyle name="Обычный 5" xfId="4"/>
    <cellStyle name="Обычный 7" xfId="2"/>
    <cellStyle name="Обычный 8 2" xfId="6"/>
    <cellStyle name="Финансовый 2" xfId="3"/>
  </cellStyles>
  <dxfs count="0"/>
  <tableStyles count="0" defaultTableStyle="TableStyleMedium2" defaultPivotStyle="PivotStyleLight16"/>
  <colors>
    <mruColors>
      <color rgb="FFFFFFCC"/>
      <color rgb="FFCCFFFF"/>
      <color rgb="FF99FFCC"/>
      <color rgb="FFFF3300"/>
      <color rgb="FFFF5050"/>
      <color rgb="FFF2B3FF"/>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nts4\userland\&#1041;&#1072;&#1083;&#1072;&#1085;&#1089;\An(EsMon)\SC_W\&#1055;&#1088;&#1086;&#1075;&#1085;&#1086;&#1079;\&#1055;&#1088;&#1086;&#1075;05_00(27.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nts4\userland\&#1041;&#1072;&#1083;&#1072;&#1085;&#1089;\An(EsMon)\7.02.01\SC_W\&#1055;&#1088;&#1086;&#1075;&#1085;&#1086;&#1079;\&#1055;&#1088;&#1086;&#1075;05_00(27.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nts4\userland\&#1041;&#1072;&#1083;&#1072;&#1085;&#1089;\An(EsMon)\7.02.01\&#1061;&#1072;&#1085;&#1086;&#1074;&#1072;\&#1043;&#1088;(27.07.00)5&#106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cnts4\userland\&#1041;&#1072;&#1083;&#1072;&#1085;&#1089;\An(EsMon)\&#1061;&#1072;&#1085;&#1086;&#1074;&#1072;\&#1043;&#1088;(27.07.00)5&#10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cnts4\userland\&#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ULT11\plan\&#1050;&#1091;&#1088;&#1072;&#1085;&#1086;&#1074;\Pr(2000)Tabl\9&#1072;&#1087;&#1088;2003\V&#1094;&#1077;&#1083;2.1_2002.1.04.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23.21.7\&#1087;&#1088;&#1080;&#1077;&#1084;&#1085;&#1072;&#1103;\&#1050;&#1091;&#1088;&#1072;&#1085;&#1086;&#1074;\Pr(2000)Tabl\9&#1072;&#1087;&#1088;2003\V&#1094;&#1077;&#1083;2.1_2002.1.04.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cnts4\userland\&#1041;&#1072;&#1083;&#1072;&#1085;&#1089;\An(EsMon)\7.02.01\V&#1045;&#1052;_2001.5.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cnts4\userland\SC_W\&#1055;&#1088;&#1086;&#1075;&#1085;&#1086;&#1079;\&#1055;&#1088;&#1086;&#1075;05_00(27.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 val="2002_v1_"/>
    </sheetNames>
    <sheetDataSet>
      <sheetData sheetId="0"/>
      <sheetData sheetId="1"/>
      <sheetData sheetId="2" refreshError="1"/>
      <sheetData sheetId="3" refreshError="1"/>
      <sheetData sheetId="4" refreshError="1"/>
      <sheetData sheetId="5" refreshError="1"/>
      <sheetData sheetId="6" refreshError="1"/>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 val="ПРОГНОЗ_1"/>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X78"/>
  <sheetViews>
    <sheetView tabSelected="1" view="pageBreakPreview" zoomScale="60" zoomScaleNormal="60" workbookViewId="0">
      <selection activeCell="J10" sqref="J10"/>
    </sheetView>
  </sheetViews>
  <sheetFormatPr defaultRowHeight="15.6" x14ac:dyDescent="0.3"/>
  <cols>
    <col min="1" max="1" width="8.44140625" style="58" bestFit="1" customWidth="1"/>
    <col min="2" max="2" width="28" style="26" customWidth="1"/>
    <col min="3" max="3" width="32" style="26" customWidth="1"/>
    <col min="4" max="4" width="19.44140625" style="27" customWidth="1"/>
    <col min="5" max="5" width="20.109375" style="26" customWidth="1"/>
    <col min="6" max="6" width="16.5546875" style="28" customWidth="1"/>
    <col min="7" max="7" width="14.88671875" style="5" customWidth="1"/>
    <col min="8" max="8" width="14.44140625" style="5" customWidth="1"/>
    <col min="9" max="9" width="17.6640625" style="5" customWidth="1"/>
    <col min="10" max="10" width="16.5546875" style="28" customWidth="1"/>
    <col min="11" max="11" width="14.88671875" style="5" customWidth="1"/>
    <col min="12" max="12" width="14.44140625" style="5" customWidth="1"/>
    <col min="13" max="13" width="17.6640625" style="5" customWidth="1"/>
    <col min="14" max="14" width="16.109375" style="28" customWidth="1"/>
    <col min="15" max="15" width="14.88671875" style="5" customWidth="1"/>
    <col min="16" max="16" width="14.44140625" style="5" customWidth="1"/>
    <col min="17" max="17" width="17.6640625" style="5" customWidth="1"/>
    <col min="18" max="18" width="16.109375" style="28" customWidth="1"/>
    <col min="19" max="19" width="14.88671875" style="5" customWidth="1"/>
    <col min="20" max="20" width="14.44140625" style="5" customWidth="1"/>
    <col min="21" max="21" width="17.6640625" style="5" customWidth="1"/>
    <col min="22" max="22" width="11.33203125" style="19" bestFit="1" customWidth="1"/>
    <col min="23" max="23" width="10.109375" style="19" bestFit="1" customWidth="1"/>
    <col min="24" max="242" width="9.109375" style="5"/>
    <col min="243" max="243" width="11.5546875" style="5" customWidth="1"/>
    <col min="244" max="244" width="38" style="5" customWidth="1"/>
    <col min="245" max="245" width="40.88671875" style="5" customWidth="1"/>
    <col min="246" max="246" width="10" style="5" customWidth="1"/>
    <col min="247" max="247" width="14.88671875" style="5" customWidth="1"/>
    <col min="248" max="248" width="19.44140625" style="5" customWidth="1"/>
    <col min="249" max="249" width="16.5546875" style="5" customWidth="1"/>
    <col min="250" max="250" width="18" style="5" customWidth="1"/>
    <col min="251" max="251" width="13.33203125" style="5" customWidth="1"/>
    <col min="252" max="252" width="18" style="5" customWidth="1"/>
    <col min="253" max="253" width="15.109375" style="5" customWidth="1"/>
    <col min="254" max="254" width="16" style="5" customWidth="1"/>
    <col min="255" max="255" width="13" style="5" customWidth="1"/>
    <col min="256" max="256" width="19.33203125" style="5" customWidth="1"/>
    <col min="257" max="257" width="16.109375" style="5" customWidth="1"/>
    <col min="258" max="258" width="14.88671875" style="5" customWidth="1"/>
    <col min="259" max="259" width="13.109375" style="5" customWidth="1"/>
    <col min="260" max="260" width="17.6640625" style="5" customWidth="1"/>
    <col min="261" max="261" width="16.88671875" style="5" customWidth="1"/>
    <col min="262" max="262" width="15.6640625" style="5" customWidth="1"/>
    <col min="263" max="263" width="17.109375" style="5" customWidth="1"/>
    <col min="264" max="265" width="9.109375" style="5"/>
    <col min="266" max="266" width="10.88671875" style="5" customWidth="1"/>
    <col min="267" max="498" width="9.109375" style="5"/>
    <col min="499" max="499" width="11.5546875" style="5" customWidth="1"/>
    <col min="500" max="500" width="38" style="5" customWidth="1"/>
    <col min="501" max="501" width="40.88671875" style="5" customWidth="1"/>
    <col min="502" max="502" width="10" style="5" customWidth="1"/>
    <col min="503" max="503" width="14.88671875" style="5" customWidth="1"/>
    <col min="504" max="504" width="19.44140625" style="5" customWidth="1"/>
    <col min="505" max="505" width="16.5546875" style="5" customWidth="1"/>
    <col min="506" max="506" width="18" style="5" customWidth="1"/>
    <col min="507" max="507" width="13.33203125" style="5" customWidth="1"/>
    <col min="508" max="508" width="18" style="5" customWidth="1"/>
    <col min="509" max="509" width="15.109375" style="5" customWidth="1"/>
    <col min="510" max="510" width="16" style="5" customWidth="1"/>
    <col min="511" max="511" width="13" style="5" customWidth="1"/>
    <col min="512" max="512" width="19.33203125" style="5" customWidth="1"/>
    <col min="513" max="513" width="16.109375" style="5" customWidth="1"/>
    <col min="514" max="514" width="14.88671875" style="5" customWidth="1"/>
    <col min="515" max="515" width="13.109375" style="5" customWidth="1"/>
    <col min="516" max="516" width="17.6640625" style="5" customWidth="1"/>
    <col min="517" max="517" width="16.88671875" style="5" customWidth="1"/>
    <col min="518" max="518" width="15.6640625" style="5" customWidth="1"/>
    <col min="519" max="519" width="17.109375" style="5" customWidth="1"/>
    <col min="520" max="521" width="9.109375" style="5"/>
    <col min="522" max="522" width="10.88671875" style="5" customWidth="1"/>
    <col min="523" max="754" width="9.109375" style="5"/>
    <col min="755" max="755" width="11.5546875" style="5" customWidth="1"/>
    <col min="756" max="756" width="38" style="5" customWidth="1"/>
    <col min="757" max="757" width="40.88671875" style="5" customWidth="1"/>
    <col min="758" max="758" width="10" style="5" customWidth="1"/>
    <col min="759" max="759" width="14.88671875" style="5" customWidth="1"/>
    <col min="760" max="760" width="19.44140625" style="5" customWidth="1"/>
    <col min="761" max="761" width="16.5546875" style="5" customWidth="1"/>
    <col min="762" max="762" width="18" style="5" customWidth="1"/>
    <col min="763" max="763" width="13.33203125" style="5" customWidth="1"/>
    <col min="764" max="764" width="18" style="5" customWidth="1"/>
    <col min="765" max="765" width="15.109375" style="5" customWidth="1"/>
    <col min="766" max="766" width="16" style="5" customWidth="1"/>
    <col min="767" max="767" width="13" style="5" customWidth="1"/>
    <col min="768" max="768" width="19.33203125" style="5" customWidth="1"/>
    <col min="769" max="769" width="16.109375" style="5" customWidth="1"/>
    <col min="770" max="770" width="14.88671875" style="5" customWidth="1"/>
    <col min="771" max="771" width="13.109375" style="5" customWidth="1"/>
    <col min="772" max="772" width="17.6640625" style="5" customWidth="1"/>
    <col min="773" max="773" width="16.88671875" style="5" customWidth="1"/>
    <col min="774" max="774" width="15.6640625" style="5" customWidth="1"/>
    <col min="775" max="775" width="17.109375" style="5" customWidth="1"/>
    <col min="776" max="777" width="9.109375" style="5"/>
    <col min="778" max="778" width="10.88671875" style="5" customWidth="1"/>
    <col min="779" max="1010" width="9.109375" style="5"/>
    <col min="1011" max="1011" width="11.5546875" style="5" customWidth="1"/>
    <col min="1012" max="1012" width="38" style="5" customWidth="1"/>
    <col min="1013" max="1013" width="40.88671875" style="5" customWidth="1"/>
    <col min="1014" max="1014" width="10" style="5" customWidth="1"/>
    <col min="1015" max="1015" width="14.88671875" style="5" customWidth="1"/>
    <col min="1016" max="1016" width="19.44140625" style="5" customWidth="1"/>
    <col min="1017" max="1017" width="16.5546875" style="5" customWidth="1"/>
    <col min="1018" max="1018" width="18" style="5" customWidth="1"/>
    <col min="1019" max="1019" width="13.33203125" style="5" customWidth="1"/>
    <col min="1020" max="1020" width="18" style="5" customWidth="1"/>
    <col min="1021" max="1021" width="15.109375" style="5" customWidth="1"/>
    <col min="1022" max="1022" width="16" style="5" customWidth="1"/>
    <col min="1023" max="1023" width="13" style="5" customWidth="1"/>
    <col min="1024" max="1024" width="19.33203125" style="5" customWidth="1"/>
    <col min="1025" max="1025" width="16.109375" style="5" customWidth="1"/>
    <col min="1026" max="1026" width="14.88671875" style="5" customWidth="1"/>
    <col min="1027" max="1027" width="13.109375" style="5" customWidth="1"/>
    <col min="1028" max="1028" width="17.6640625" style="5" customWidth="1"/>
    <col min="1029" max="1029" width="16.88671875" style="5" customWidth="1"/>
    <col min="1030" max="1030" width="15.6640625" style="5" customWidth="1"/>
    <col min="1031" max="1031" width="17.109375" style="5" customWidth="1"/>
    <col min="1032" max="1033" width="9.109375" style="5"/>
    <col min="1034" max="1034" width="10.88671875" style="5" customWidth="1"/>
    <col min="1035" max="1266" width="9.109375" style="5"/>
    <col min="1267" max="1267" width="11.5546875" style="5" customWidth="1"/>
    <col min="1268" max="1268" width="38" style="5" customWidth="1"/>
    <col min="1269" max="1269" width="40.88671875" style="5" customWidth="1"/>
    <col min="1270" max="1270" width="10" style="5" customWidth="1"/>
    <col min="1271" max="1271" width="14.88671875" style="5" customWidth="1"/>
    <col min="1272" max="1272" width="19.44140625" style="5" customWidth="1"/>
    <col min="1273" max="1273" width="16.5546875" style="5" customWidth="1"/>
    <col min="1274" max="1274" width="18" style="5" customWidth="1"/>
    <col min="1275" max="1275" width="13.33203125" style="5" customWidth="1"/>
    <col min="1276" max="1276" width="18" style="5" customWidth="1"/>
    <col min="1277" max="1277" width="15.109375" style="5" customWidth="1"/>
    <col min="1278" max="1278" width="16" style="5" customWidth="1"/>
    <col min="1279" max="1279" width="13" style="5" customWidth="1"/>
    <col min="1280" max="1280" width="19.33203125" style="5" customWidth="1"/>
    <col min="1281" max="1281" width="16.109375" style="5" customWidth="1"/>
    <col min="1282" max="1282" width="14.88671875" style="5" customWidth="1"/>
    <col min="1283" max="1283" width="13.109375" style="5" customWidth="1"/>
    <col min="1284" max="1284" width="17.6640625" style="5" customWidth="1"/>
    <col min="1285" max="1285" width="16.88671875" style="5" customWidth="1"/>
    <col min="1286" max="1286" width="15.6640625" style="5" customWidth="1"/>
    <col min="1287" max="1287" width="17.109375" style="5" customWidth="1"/>
    <col min="1288" max="1289" width="9.109375" style="5"/>
    <col min="1290" max="1290" width="10.88671875" style="5" customWidth="1"/>
    <col min="1291" max="1522" width="9.109375" style="5"/>
    <col min="1523" max="1523" width="11.5546875" style="5" customWidth="1"/>
    <col min="1524" max="1524" width="38" style="5" customWidth="1"/>
    <col min="1525" max="1525" width="40.88671875" style="5" customWidth="1"/>
    <col min="1526" max="1526" width="10" style="5" customWidth="1"/>
    <col min="1527" max="1527" width="14.88671875" style="5" customWidth="1"/>
    <col min="1528" max="1528" width="19.44140625" style="5" customWidth="1"/>
    <col min="1529" max="1529" width="16.5546875" style="5" customWidth="1"/>
    <col min="1530" max="1530" width="18" style="5" customWidth="1"/>
    <col min="1531" max="1531" width="13.33203125" style="5" customWidth="1"/>
    <col min="1532" max="1532" width="18" style="5" customWidth="1"/>
    <col min="1533" max="1533" width="15.109375" style="5" customWidth="1"/>
    <col min="1534" max="1534" width="16" style="5" customWidth="1"/>
    <col min="1535" max="1535" width="13" style="5" customWidth="1"/>
    <col min="1536" max="1536" width="19.33203125" style="5" customWidth="1"/>
    <col min="1537" max="1537" width="16.109375" style="5" customWidth="1"/>
    <col min="1538" max="1538" width="14.88671875" style="5" customWidth="1"/>
    <col min="1539" max="1539" width="13.109375" style="5" customWidth="1"/>
    <col min="1540" max="1540" width="17.6640625" style="5" customWidth="1"/>
    <col min="1541" max="1541" width="16.88671875" style="5" customWidth="1"/>
    <col min="1542" max="1542" width="15.6640625" style="5" customWidth="1"/>
    <col min="1543" max="1543" width="17.109375" style="5" customWidth="1"/>
    <col min="1544" max="1545" width="9.109375" style="5"/>
    <col min="1546" max="1546" width="10.88671875" style="5" customWidth="1"/>
    <col min="1547" max="1778" width="9.109375" style="5"/>
    <col min="1779" max="1779" width="11.5546875" style="5" customWidth="1"/>
    <col min="1780" max="1780" width="38" style="5" customWidth="1"/>
    <col min="1781" max="1781" width="40.88671875" style="5" customWidth="1"/>
    <col min="1782" max="1782" width="10" style="5" customWidth="1"/>
    <col min="1783" max="1783" width="14.88671875" style="5" customWidth="1"/>
    <col min="1784" max="1784" width="19.44140625" style="5" customWidth="1"/>
    <col min="1785" max="1785" width="16.5546875" style="5" customWidth="1"/>
    <col min="1786" max="1786" width="18" style="5" customWidth="1"/>
    <col min="1787" max="1787" width="13.33203125" style="5" customWidth="1"/>
    <col min="1788" max="1788" width="18" style="5" customWidth="1"/>
    <col min="1789" max="1789" width="15.109375" style="5" customWidth="1"/>
    <col min="1790" max="1790" width="16" style="5" customWidth="1"/>
    <col min="1791" max="1791" width="13" style="5" customWidth="1"/>
    <col min="1792" max="1792" width="19.33203125" style="5" customWidth="1"/>
    <col min="1793" max="1793" width="16.109375" style="5" customWidth="1"/>
    <col min="1794" max="1794" width="14.88671875" style="5" customWidth="1"/>
    <col min="1795" max="1795" width="13.109375" style="5" customWidth="1"/>
    <col min="1796" max="1796" width="17.6640625" style="5" customWidth="1"/>
    <col min="1797" max="1797" width="16.88671875" style="5" customWidth="1"/>
    <col min="1798" max="1798" width="15.6640625" style="5" customWidth="1"/>
    <col min="1799" max="1799" width="17.109375" style="5" customWidth="1"/>
    <col min="1800" max="1801" width="9.109375" style="5"/>
    <col min="1802" max="1802" width="10.88671875" style="5" customWidth="1"/>
    <col min="1803" max="2034" width="9.109375" style="5"/>
    <col min="2035" max="2035" width="11.5546875" style="5" customWidth="1"/>
    <col min="2036" max="2036" width="38" style="5" customWidth="1"/>
    <col min="2037" max="2037" width="40.88671875" style="5" customWidth="1"/>
    <col min="2038" max="2038" width="10" style="5" customWidth="1"/>
    <col min="2039" max="2039" width="14.88671875" style="5" customWidth="1"/>
    <col min="2040" max="2040" width="19.44140625" style="5" customWidth="1"/>
    <col min="2041" max="2041" width="16.5546875" style="5" customWidth="1"/>
    <col min="2042" max="2042" width="18" style="5" customWidth="1"/>
    <col min="2043" max="2043" width="13.33203125" style="5" customWidth="1"/>
    <col min="2044" max="2044" width="18" style="5" customWidth="1"/>
    <col min="2045" max="2045" width="15.109375" style="5" customWidth="1"/>
    <col min="2046" max="2046" width="16" style="5" customWidth="1"/>
    <col min="2047" max="2047" width="13" style="5" customWidth="1"/>
    <col min="2048" max="2048" width="19.33203125" style="5" customWidth="1"/>
    <col min="2049" max="2049" width="16.109375" style="5" customWidth="1"/>
    <col min="2050" max="2050" width="14.88671875" style="5" customWidth="1"/>
    <col min="2051" max="2051" width="13.109375" style="5" customWidth="1"/>
    <col min="2052" max="2052" width="17.6640625" style="5" customWidth="1"/>
    <col min="2053" max="2053" width="16.88671875" style="5" customWidth="1"/>
    <col min="2054" max="2054" width="15.6640625" style="5" customWidth="1"/>
    <col min="2055" max="2055" width="17.109375" style="5" customWidth="1"/>
    <col min="2056" max="2057" width="9.109375" style="5"/>
    <col min="2058" max="2058" width="10.88671875" style="5" customWidth="1"/>
    <col min="2059" max="2290" width="9.109375" style="5"/>
    <col min="2291" max="2291" width="11.5546875" style="5" customWidth="1"/>
    <col min="2292" max="2292" width="38" style="5" customWidth="1"/>
    <col min="2293" max="2293" width="40.88671875" style="5" customWidth="1"/>
    <col min="2294" max="2294" width="10" style="5" customWidth="1"/>
    <col min="2295" max="2295" width="14.88671875" style="5" customWidth="1"/>
    <col min="2296" max="2296" width="19.44140625" style="5" customWidth="1"/>
    <col min="2297" max="2297" width="16.5546875" style="5" customWidth="1"/>
    <col min="2298" max="2298" width="18" style="5" customWidth="1"/>
    <col min="2299" max="2299" width="13.33203125" style="5" customWidth="1"/>
    <col min="2300" max="2300" width="18" style="5" customWidth="1"/>
    <col min="2301" max="2301" width="15.109375" style="5" customWidth="1"/>
    <col min="2302" max="2302" width="16" style="5" customWidth="1"/>
    <col min="2303" max="2303" width="13" style="5" customWidth="1"/>
    <col min="2304" max="2304" width="19.33203125" style="5" customWidth="1"/>
    <col min="2305" max="2305" width="16.109375" style="5" customWidth="1"/>
    <col min="2306" max="2306" width="14.88671875" style="5" customWidth="1"/>
    <col min="2307" max="2307" width="13.109375" style="5" customWidth="1"/>
    <col min="2308" max="2308" width="17.6640625" style="5" customWidth="1"/>
    <col min="2309" max="2309" width="16.88671875" style="5" customWidth="1"/>
    <col min="2310" max="2310" width="15.6640625" style="5" customWidth="1"/>
    <col min="2311" max="2311" width="17.109375" style="5" customWidth="1"/>
    <col min="2312" max="2313" width="9.109375" style="5"/>
    <col min="2314" max="2314" width="10.88671875" style="5" customWidth="1"/>
    <col min="2315" max="2546" width="9.109375" style="5"/>
    <col min="2547" max="2547" width="11.5546875" style="5" customWidth="1"/>
    <col min="2548" max="2548" width="38" style="5" customWidth="1"/>
    <col min="2549" max="2549" width="40.88671875" style="5" customWidth="1"/>
    <col min="2550" max="2550" width="10" style="5" customWidth="1"/>
    <col min="2551" max="2551" width="14.88671875" style="5" customWidth="1"/>
    <col min="2552" max="2552" width="19.44140625" style="5" customWidth="1"/>
    <col min="2553" max="2553" width="16.5546875" style="5" customWidth="1"/>
    <col min="2554" max="2554" width="18" style="5" customWidth="1"/>
    <col min="2555" max="2555" width="13.33203125" style="5" customWidth="1"/>
    <col min="2556" max="2556" width="18" style="5" customWidth="1"/>
    <col min="2557" max="2557" width="15.109375" style="5" customWidth="1"/>
    <col min="2558" max="2558" width="16" style="5" customWidth="1"/>
    <col min="2559" max="2559" width="13" style="5" customWidth="1"/>
    <col min="2560" max="2560" width="19.33203125" style="5" customWidth="1"/>
    <col min="2561" max="2561" width="16.109375" style="5" customWidth="1"/>
    <col min="2562" max="2562" width="14.88671875" style="5" customWidth="1"/>
    <col min="2563" max="2563" width="13.109375" style="5" customWidth="1"/>
    <col min="2564" max="2564" width="17.6640625" style="5" customWidth="1"/>
    <col min="2565" max="2565" width="16.88671875" style="5" customWidth="1"/>
    <col min="2566" max="2566" width="15.6640625" style="5" customWidth="1"/>
    <col min="2567" max="2567" width="17.109375" style="5" customWidth="1"/>
    <col min="2568" max="2569" width="9.109375" style="5"/>
    <col min="2570" max="2570" width="10.88671875" style="5" customWidth="1"/>
    <col min="2571" max="2802" width="9.109375" style="5"/>
    <col min="2803" max="2803" width="11.5546875" style="5" customWidth="1"/>
    <col min="2804" max="2804" width="38" style="5" customWidth="1"/>
    <col min="2805" max="2805" width="40.88671875" style="5" customWidth="1"/>
    <col min="2806" max="2806" width="10" style="5" customWidth="1"/>
    <col min="2807" max="2807" width="14.88671875" style="5" customWidth="1"/>
    <col min="2808" max="2808" width="19.44140625" style="5" customWidth="1"/>
    <col min="2809" max="2809" width="16.5546875" style="5" customWidth="1"/>
    <col min="2810" max="2810" width="18" style="5" customWidth="1"/>
    <col min="2811" max="2811" width="13.33203125" style="5" customWidth="1"/>
    <col min="2812" max="2812" width="18" style="5" customWidth="1"/>
    <col min="2813" max="2813" width="15.109375" style="5" customWidth="1"/>
    <col min="2814" max="2814" width="16" style="5" customWidth="1"/>
    <col min="2815" max="2815" width="13" style="5" customWidth="1"/>
    <col min="2816" max="2816" width="19.33203125" style="5" customWidth="1"/>
    <col min="2817" max="2817" width="16.109375" style="5" customWidth="1"/>
    <col min="2818" max="2818" width="14.88671875" style="5" customWidth="1"/>
    <col min="2819" max="2819" width="13.109375" style="5" customWidth="1"/>
    <col min="2820" max="2820" width="17.6640625" style="5" customWidth="1"/>
    <col min="2821" max="2821" width="16.88671875" style="5" customWidth="1"/>
    <col min="2822" max="2822" width="15.6640625" style="5" customWidth="1"/>
    <col min="2823" max="2823" width="17.109375" style="5" customWidth="1"/>
    <col min="2824" max="2825" width="9.109375" style="5"/>
    <col min="2826" max="2826" width="10.88671875" style="5" customWidth="1"/>
    <col min="2827" max="3058" width="9.109375" style="5"/>
    <col min="3059" max="3059" width="11.5546875" style="5" customWidth="1"/>
    <col min="3060" max="3060" width="38" style="5" customWidth="1"/>
    <col min="3061" max="3061" width="40.88671875" style="5" customWidth="1"/>
    <col min="3062" max="3062" width="10" style="5" customWidth="1"/>
    <col min="3063" max="3063" width="14.88671875" style="5" customWidth="1"/>
    <col min="3064" max="3064" width="19.44140625" style="5" customWidth="1"/>
    <col min="3065" max="3065" width="16.5546875" style="5" customWidth="1"/>
    <col min="3066" max="3066" width="18" style="5" customWidth="1"/>
    <col min="3067" max="3067" width="13.33203125" style="5" customWidth="1"/>
    <col min="3068" max="3068" width="18" style="5" customWidth="1"/>
    <col min="3069" max="3069" width="15.109375" style="5" customWidth="1"/>
    <col min="3070" max="3070" width="16" style="5" customWidth="1"/>
    <col min="3071" max="3071" width="13" style="5" customWidth="1"/>
    <col min="3072" max="3072" width="19.33203125" style="5" customWidth="1"/>
    <col min="3073" max="3073" width="16.109375" style="5" customWidth="1"/>
    <col min="3074" max="3074" width="14.88671875" style="5" customWidth="1"/>
    <col min="3075" max="3075" width="13.109375" style="5" customWidth="1"/>
    <col min="3076" max="3076" width="17.6640625" style="5" customWidth="1"/>
    <col min="3077" max="3077" width="16.88671875" style="5" customWidth="1"/>
    <col min="3078" max="3078" width="15.6640625" style="5" customWidth="1"/>
    <col min="3079" max="3079" width="17.109375" style="5" customWidth="1"/>
    <col min="3080" max="3081" width="9.109375" style="5"/>
    <col min="3082" max="3082" width="10.88671875" style="5" customWidth="1"/>
    <col min="3083" max="3314" width="9.109375" style="5"/>
    <col min="3315" max="3315" width="11.5546875" style="5" customWidth="1"/>
    <col min="3316" max="3316" width="38" style="5" customWidth="1"/>
    <col min="3317" max="3317" width="40.88671875" style="5" customWidth="1"/>
    <col min="3318" max="3318" width="10" style="5" customWidth="1"/>
    <col min="3319" max="3319" width="14.88671875" style="5" customWidth="1"/>
    <col min="3320" max="3320" width="19.44140625" style="5" customWidth="1"/>
    <col min="3321" max="3321" width="16.5546875" style="5" customWidth="1"/>
    <col min="3322" max="3322" width="18" style="5" customWidth="1"/>
    <col min="3323" max="3323" width="13.33203125" style="5" customWidth="1"/>
    <col min="3324" max="3324" width="18" style="5" customWidth="1"/>
    <col min="3325" max="3325" width="15.109375" style="5" customWidth="1"/>
    <col min="3326" max="3326" width="16" style="5" customWidth="1"/>
    <col min="3327" max="3327" width="13" style="5" customWidth="1"/>
    <col min="3328" max="3328" width="19.33203125" style="5" customWidth="1"/>
    <col min="3329" max="3329" width="16.109375" style="5" customWidth="1"/>
    <col min="3330" max="3330" width="14.88671875" style="5" customWidth="1"/>
    <col min="3331" max="3331" width="13.109375" style="5" customWidth="1"/>
    <col min="3332" max="3332" width="17.6640625" style="5" customWidth="1"/>
    <col min="3333" max="3333" width="16.88671875" style="5" customWidth="1"/>
    <col min="3334" max="3334" width="15.6640625" style="5" customWidth="1"/>
    <col min="3335" max="3335" width="17.109375" style="5" customWidth="1"/>
    <col min="3336" max="3337" width="9.109375" style="5"/>
    <col min="3338" max="3338" width="10.88671875" style="5" customWidth="1"/>
    <col min="3339" max="3570" width="9.109375" style="5"/>
    <col min="3571" max="3571" width="11.5546875" style="5" customWidth="1"/>
    <col min="3572" max="3572" width="38" style="5" customWidth="1"/>
    <col min="3573" max="3573" width="40.88671875" style="5" customWidth="1"/>
    <col min="3574" max="3574" width="10" style="5" customWidth="1"/>
    <col min="3575" max="3575" width="14.88671875" style="5" customWidth="1"/>
    <col min="3576" max="3576" width="19.44140625" style="5" customWidth="1"/>
    <col min="3577" max="3577" width="16.5546875" style="5" customWidth="1"/>
    <col min="3578" max="3578" width="18" style="5" customWidth="1"/>
    <col min="3579" max="3579" width="13.33203125" style="5" customWidth="1"/>
    <col min="3580" max="3580" width="18" style="5" customWidth="1"/>
    <col min="3581" max="3581" width="15.109375" style="5" customWidth="1"/>
    <col min="3582" max="3582" width="16" style="5" customWidth="1"/>
    <col min="3583" max="3583" width="13" style="5" customWidth="1"/>
    <col min="3584" max="3584" width="19.33203125" style="5" customWidth="1"/>
    <col min="3585" max="3585" width="16.109375" style="5" customWidth="1"/>
    <col min="3586" max="3586" width="14.88671875" style="5" customWidth="1"/>
    <col min="3587" max="3587" width="13.109375" style="5" customWidth="1"/>
    <col min="3588" max="3588" width="17.6640625" style="5" customWidth="1"/>
    <col min="3589" max="3589" width="16.88671875" style="5" customWidth="1"/>
    <col min="3590" max="3590" width="15.6640625" style="5" customWidth="1"/>
    <col min="3591" max="3591" width="17.109375" style="5" customWidth="1"/>
    <col min="3592" max="3593" width="9.109375" style="5"/>
    <col min="3594" max="3594" width="10.88671875" style="5" customWidth="1"/>
    <col min="3595" max="3826" width="9.109375" style="5"/>
    <col min="3827" max="3827" width="11.5546875" style="5" customWidth="1"/>
    <col min="3828" max="3828" width="38" style="5" customWidth="1"/>
    <col min="3829" max="3829" width="40.88671875" style="5" customWidth="1"/>
    <col min="3830" max="3830" width="10" style="5" customWidth="1"/>
    <col min="3831" max="3831" width="14.88671875" style="5" customWidth="1"/>
    <col min="3832" max="3832" width="19.44140625" style="5" customWidth="1"/>
    <col min="3833" max="3833" width="16.5546875" style="5" customWidth="1"/>
    <col min="3834" max="3834" width="18" style="5" customWidth="1"/>
    <col min="3835" max="3835" width="13.33203125" style="5" customWidth="1"/>
    <col min="3836" max="3836" width="18" style="5" customWidth="1"/>
    <col min="3837" max="3837" width="15.109375" style="5" customWidth="1"/>
    <col min="3838" max="3838" width="16" style="5" customWidth="1"/>
    <col min="3839" max="3839" width="13" style="5" customWidth="1"/>
    <col min="3840" max="3840" width="19.33203125" style="5" customWidth="1"/>
    <col min="3841" max="3841" width="16.109375" style="5" customWidth="1"/>
    <col min="3842" max="3842" width="14.88671875" style="5" customWidth="1"/>
    <col min="3843" max="3843" width="13.109375" style="5" customWidth="1"/>
    <col min="3844" max="3844" width="17.6640625" style="5" customWidth="1"/>
    <col min="3845" max="3845" width="16.88671875" style="5" customWidth="1"/>
    <col min="3846" max="3846" width="15.6640625" style="5" customWidth="1"/>
    <col min="3847" max="3847" width="17.109375" style="5" customWidth="1"/>
    <col min="3848" max="3849" width="9.109375" style="5"/>
    <col min="3850" max="3850" width="10.88671875" style="5" customWidth="1"/>
    <col min="3851" max="4082" width="9.109375" style="5"/>
    <col min="4083" max="4083" width="11.5546875" style="5" customWidth="1"/>
    <col min="4084" max="4084" width="38" style="5" customWidth="1"/>
    <col min="4085" max="4085" width="40.88671875" style="5" customWidth="1"/>
    <col min="4086" max="4086" width="10" style="5" customWidth="1"/>
    <col min="4087" max="4087" width="14.88671875" style="5" customWidth="1"/>
    <col min="4088" max="4088" width="19.44140625" style="5" customWidth="1"/>
    <col min="4089" max="4089" width="16.5546875" style="5" customWidth="1"/>
    <col min="4090" max="4090" width="18" style="5" customWidth="1"/>
    <col min="4091" max="4091" width="13.33203125" style="5" customWidth="1"/>
    <col min="4092" max="4092" width="18" style="5" customWidth="1"/>
    <col min="4093" max="4093" width="15.109375" style="5" customWidth="1"/>
    <col min="4094" max="4094" width="16" style="5" customWidth="1"/>
    <col min="4095" max="4095" width="13" style="5" customWidth="1"/>
    <col min="4096" max="4096" width="19.33203125" style="5" customWidth="1"/>
    <col min="4097" max="4097" width="16.109375" style="5" customWidth="1"/>
    <col min="4098" max="4098" width="14.88671875" style="5" customWidth="1"/>
    <col min="4099" max="4099" width="13.109375" style="5" customWidth="1"/>
    <col min="4100" max="4100" width="17.6640625" style="5" customWidth="1"/>
    <col min="4101" max="4101" width="16.88671875" style="5" customWidth="1"/>
    <col min="4102" max="4102" width="15.6640625" style="5" customWidth="1"/>
    <col min="4103" max="4103" width="17.109375" style="5" customWidth="1"/>
    <col min="4104" max="4105" width="9.109375" style="5"/>
    <col min="4106" max="4106" width="10.88671875" style="5" customWidth="1"/>
    <col min="4107" max="4338" width="9.109375" style="5"/>
    <col min="4339" max="4339" width="11.5546875" style="5" customWidth="1"/>
    <col min="4340" max="4340" width="38" style="5" customWidth="1"/>
    <col min="4341" max="4341" width="40.88671875" style="5" customWidth="1"/>
    <col min="4342" max="4342" width="10" style="5" customWidth="1"/>
    <col min="4343" max="4343" width="14.88671875" style="5" customWidth="1"/>
    <col min="4344" max="4344" width="19.44140625" style="5" customWidth="1"/>
    <col min="4345" max="4345" width="16.5546875" style="5" customWidth="1"/>
    <col min="4346" max="4346" width="18" style="5" customWidth="1"/>
    <col min="4347" max="4347" width="13.33203125" style="5" customWidth="1"/>
    <col min="4348" max="4348" width="18" style="5" customWidth="1"/>
    <col min="4349" max="4349" width="15.109375" style="5" customWidth="1"/>
    <col min="4350" max="4350" width="16" style="5" customWidth="1"/>
    <col min="4351" max="4351" width="13" style="5" customWidth="1"/>
    <col min="4352" max="4352" width="19.33203125" style="5" customWidth="1"/>
    <col min="4353" max="4353" width="16.109375" style="5" customWidth="1"/>
    <col min="4354" max="4354" width="14.88671875" style="5" customWidth="1"/>
    <col min="4355" max="4355" width="13.109375" style="5" customWidth="1"/>
    <col min="4356" max="4356" width="17.6640625" style="5" customWidth="1"/>
    <col min="4357" max="4357" width="16.88671875" style="5" customWidth="1"/>
    <col min="4358" max="4358" width="15.6640625" style="5" customWidth="1"/>
    <col min="4359" max="4359" width="17.109375" style="5" customWidth="1"/>
    <col min="4360" max="4361" width="9.109375" style="5"/>
    <col min="4362" max="4362" width="10.88671875" style="5" customWidth="1"/>
    <col min="4363" max="4594" width="9.109375" style="5"/>
    <col min="4595" max="4595" width="11.5546875" style="5" customWidth="1"/>
    <col min="4596" max="4596" width="38" style="5" customWidth="1"/>
    <col min="4597" max="4597" width="40.88671875" style="5" customWidth="1"/>
    <col min="4598" max="4598" width="10" style="5" customWidth="1"/>
    <col min="4599" max="4599" width="14.88671875" style="5" customWidth="1"/>
    <col min="4600" max="4600" width="19.44140625" style="5" customWidth="1"/>
    <col min="4601" max="4601" width="16.5546875" style="5" customWidth="1"/>
    <col min="4602" max="4602" width="18" style="5" customWidth="1"/>
    <col min="4603" max="4603" width="13.33203125" style="5" customWidth="1"/>
    <col min="4604" max="4604" width="18" style="5" customWidth="1"/>
    <col min="4605" max="4605" width="15.109375" style="5" customWidth="1"/>
    <col min="4606" max="4606" width="16" style="5" customWidth="1"/>
    <col min="4607" max="4607" width="13" style="5" customWidth="1"/>
    <col min="4608" max="4608" width="19.33203125" style="5" customWidth="1"/>
    <col min="4609" max="4609" width="16.109375" style="5" customWidth="1"/>
    <col min="4610" max="4610" width="14.88671875" style="5" customWidth="1"/>
    <col min="4611" max="4611" width="13.109375" style="5" customWidth="1"/>
    <col min="4612" max="4612" width="17.6640625" style="5" customWidth="1"/>
    <col min="4613" max="4613" width="16.88671875" style="5" customWidth="1"/>
    <col min="4614" max="4614" width="15.6640625" style="5" customWidth="1"/>
    <col min="4615" max="4615" width="17.109375" style="5" customWidth="1"/>
    <col min="4616" max="4617" width="9.109375" style="5"/>
    <col min="4618" max="4618" width="10.88671875" style="5" customWidth="1"/>
    <col min="4619" max="4850" width="9.109375" style="5"/>
    <col min="4851" max="4851" width="11.5546875" style="5" customWidth="1"/>
    <col min="4852" max="4852" width="38" style="5" customWidth="1"/>
    <col min="4853" max="4853" width="40.88671875" style="5" customWidth="1"/>
    <col min="4854" max="4854" width="10" style="5" customWidth="1"/>
    <col min="4855" max="4855" width="14.88671875" style="5" customWidth="1"/>
    <col min="4856" max="4856" width="19.44140625" style="5" customWidth="1"/>
    <col min="4857" max="4857" width="16.5546875" style="5" customWidth="1"/>
    <col min="4858" max="4858" width="18" style="5" customWidth="1"/>
    <col min="4859" max="4859" width="13.33203125" style="5" customWidth="1"/>
    <col min="4860" max="4860" width="18" style="5" customWidth="1"/>
    <col min="4861" max="4861" width="15.109375" style="5" customWidth="1"/>
    <col min="4862" max="4862" width="16" style="5" customWidth="1"/>
    <col min="4863" max="4863" width="13" style="5" customWidth="1"/>
    <col min="4864" max="4864" width="19.33203125" style="5" customWidth="1"/>
    <col min="4865" max="4865" width="16.109375" style="5" customWidth="1"/>
    <col min="4866" max="4866" width="14.88671875" style="5" customWidth="1"/>
    <col min="4867" max="4867" width="13.109375" style="5" customWidth="1"/>
    <col min="4868" max="4868" width="17.6640625" style="5" customWidth="1"/>
    <col min="4869" max="4869" width="16.88671875" style="5" customWidth="1"/>
    <col min="4870" max="4870" width="15.6640625" style="5" customWidth="1"/>
    <col min="4871" max="4871" width="17.109375" style="5" customWidth="1"/>
    <col min="4872" max="4873" width="9.109375" style="5"/>
    <col min="4874" max="4874" width="10.88671875" style="5" customWidth="1"/>
    <col min="4875" max="5106" width="9.109375" style="5"/>
    <col min="5107" max="5107" width="11.5546875" style="5" customWidth="1"/>
    <col min="5108" max="5108" width="38" style="5" customWidth="1"/>
    <col min="5109" max="5109" width="40.88671875" style="5" customWidth="1"/>
    <col min="5110" max="5110" width="10" style="5" customWidth="1"/>
    <col min="5111" max="5111" width="14.88671875" style="5" customWidth="1"/>
    <col min="5112" max="5112" width="19.44140625" style="5" customWidth="1"/>
    <col min="5113" max="5113" width="16.5546875" style="5" customWidth="1"/>
    <col min="5114" max="5114" width="18" style="5" customWidth="1"/>
    <col min="5115" max="5115" width="13.33203125" style="5" customWidth="1"/>
    <col min="5116" max="5116" width="18" style="5" customWidth="1"/>
    <col min="5117" max="5117" width="15.109375" style="5" customWidth="1"/>
    <col min="5118" max="5118" width="16" style="5" customWidth="1"/>
    <col min="5119" max="5119" width="13" style="5" customWidth="1"/>
    <col min="5120" max="5120" width="19.33203125" style="5" customWidth="1"/>
    <col min="5121" max="5121" width="16.109375" style="5" customWidth="1"/>
    <col min="5122" max="5122" width="14.88671875" style="5" customWidth="1"/>
    <col min="5123" max="5123" width="13.109375" style="5" customWidth="1"/>
    <col min="5124" max="5124" width="17.6640625" style="5" customWidth="1"/>
    <col min="5125" max="5125" width="16.88671875" style="5" customWidth="1"/>
    <col min="5126" max="5126" width="15.6640625" style="5" customWidth="1"/>
    <col min="5127" max="5127" width="17.109375" style="5" customWidth="1"/>
    <col min="5128" max="5129" width="9.109375" style="5"/>
    <col min="5130" max="5130" width="10.88671875" style="5" customWidth="1"/>
    <col min="5131" max="5362" width="9.109375" style="5"/>
    <col min="5363" max="5363" width="11.5546875" style="5" customWidth="1"/>
    <col min="5364" max="5364" width="38" style="5" customWidth="1"/>
    <col min="5365" max="5365" width="40.88671875" style="5" customWidth="1"/>
    <col min="5366" max="5366" width="10" style="5" customWidth="1"/>
    <col min="5367" max="5367" width="14.88671875" style="5" customWidth="1"/>
    <col min="5368" max="5368" width="19.44140625" style="5" customWidth="1"/>
    <col min="5369" max="5369" width="16.5546875" style="5" customWidth="1"/>
    <col min="5370" max="5370" width="18" style="5" customWidth="1"/>
    <col min="5371" max="5371" width="13.33203125" style="5" customWidth="1"/>
    <col min="5372" max="5372" width="18" style="5" customWidth="1"/>
    <col min="5373" max="5373" width="15.109375" style="5" customWidth="1"/>
    <col min="5374" max="5374" width="16" style="5" customWidth="1"/>
    <col min="5375" max="5375" width="13" style="5" customWidth="1"/>
    <col min="5376" max="5376" width="19.33203125" style="5" customWidth="1"/>
    <col min="5377" max="5377" width="16.109375" style="5" customWidth="1"/>
    <col min="5378" max="5378" width="14.88671875" style="5" customWidth="1"/>
    <col min="5379" max="5379" width="13.109375" style="5" customWidth="1"/>
    <col min="5380" max="5380" width="17.6640625" style="5" customWidth="1"/>
    <col min="5381" max="5381" width="16.88671875" style="5" customWidth="1"/>
    <col min="5382" max="5382" width="15.6640625" style="5" customWidth="1"/>
    <col min="5383" max="5383" width="17.109375" style="5" customWidth="1"/>
    <col min="5384" max="5385" width="9.109375" style="5"/>
    <col min="5386" max="5386" width="10.88671875" style="5" customWidth="1"/>
    <col min="5387" max="5618" width="9.109375" style="5"/>
    <col min="5619" max="5619" width="11.5546875" style="5" customWidth="1"/>
    <col min="5620" max="5620" width="38" style="5" customWidth="1"/>
    <col min="5621" max="5621" width="40.88671875" style="5" customWidth="1"/>
    <col min="5622" max="5622" width="10" style="5" customWidth="1"/>
    <col min="5623" max="5623" width="14.88671875" style="5" customWidth="1"/>
    <col min="5624" max="5624" width="19.44140625" style="5" customWidth="1"/>
    <col min="5625" max="5625" width="16.5546875" style="5" customWidth="1"/>
    <col min="5626" max="5626" width="18" style="5" customWidth="1"/>
    <col min="5627" max="5627" width="13.33203125" style="5" customWidth="1"/>
    <col min="5628" max="5628" width="18" style="5" customWidth="1"/>
    <col min="5629" max="5629" width="15.109375" style="5" customWidth="1"/>
    <col min="5630" max="5630" width="16" style="5" customWidth="1"/>
    <col min="5631" max="5631" width="13" style="5" customWidth="1"/>
    <col min="5632" max="5632" width="19.33203125" style="5" customWidth="1"/>
    <col min="5633" max="5633" width="16.109375" style="5" customWidth="1"/>
    <col min="5634" max="5634" width="14.88671875" style="5" customWidth="1"/>
    <col min="5635" max="5635" width="13.109375" style="5" customWidth="1"/>
    <col min="5636" max="5636" width="17.6640625" style="5" customWidth="1"/>
    <col min="5637" max="5637" width="16.88671875" style="5" customWidth="1"/>
    <col min="5638" max="5638" width="15.6640625" style="5" customWidth="1"/>
    <col min="5639" max="5639" width="17.109375" style="5" customWidth="1"/>
    <col min="5640" max="5641" width="9.109375" style="5"/>
    <col min="5642" max="5642" width="10.88671875" style="5" customWidth="1"/>
    <col min="5643" max="5874" width="9.109375" style="5"/>
    <col min="5875" max="5875" width="11.5546875" style="5" customWidth="1"/>
    <col min="5876" max="5876" width="38" style="5" customWidth="1"/>
    <col min="5877" max="5877" width="40.88671875" style="5" customWidth="1"/>
    <col min="5878" max="5878" width="10" style="5" customWidth="1"/>
    <col min="5879" max="5879" width="14.88671875" style="5" customWidth="1"/>
    <col min="5880" max="5880" width="19.44140625" style="5" customWidth="1"/>
    <col min="5881" max="5881" width="16.5546875" style="5" customWidth="1"/>
    <col min="5882" max="5882" width="18" style="5" customWidth="1"/>
    <col min="5883" max="5883" width="13.33203125" style="5" customWidth="1"/>
    <col min="5884" max="5884" width="18" style="5" customWidth="1"/>
    <col min="5885" max="5885" width="15.109375" style="5" customWidth="1"/>
    <col min="5886" max="5886" width="16" style="5" customWidth="1"/>
    <col min="5887" max="5887" width="13" style="5" customWidth="1"/>
    <col min="5888" max="5888" width="19.33203125" style="5" customWidth="1"/>
    <col min="5889" max="5889" width="16.109375" style="5" customWidth="1"/>
    <col min="5890" max="5890" width="14.88671875" style="5" customWidth="1"/>
    <col min="5891" max="5891" width="13.109375" style="5" customWidth="1"/>
    <col min="5892" max="5892" width="17.6640625" style="5" customWidth="1"/>
    <col min="5893" max="5893" width="16.88671875" style="5" customWidth="1"/>
    <col min="5894" max="5894" width="15.6640625" style="5" customWidth="1"/>
    <col min="5895" max="5895" width="17.109375" style="5" customWidth="1"/>
    <col min="5896" max="5897" width="9.109375" style="5"/>
    <col min="5898" max="5898" width="10.88671875" style="5" customWidth="1"/>
    <col min="5899" max="6130" width="9.109375" style="5"/>
    <col min="6131" max="6131" width="11.5546875" style="5" customWidth="1"/>
    <col min="6132" max="6132" width="38" style="5" customWidth="1"/>
    <col min="6133" max="6133" width="40.88671875" style="5" customWidth="1"/>
    <col min="6134" max="6134" width="10" style="5" customWidth="1"/>
    <col min="6135" max="6135" width="14.88671875" style="5" customWidth="1"/>
    <col min="6136" max="6136" width="19.44140625" style="5" customWidth="1"/>
    <col min="6137" max="6137" width="16.5546875" style="5" customWidth="1"/>
    <col min="6138" max="6138" width="18" style="5" customWidth="1"/>
    <col min="6139" max="6139" width="13.33203125" style="5" customWidth="1"/>
    <col min="6140" max="6140" width="18" style="5" customWidth="1"/>
    <col min="6141" max="6141" width="15.109375" style="5" customWidth="1"/>
    <col min="6142" max="6142" width="16" style="5" customWidth="1"/>
    <col min="6143" max="6143" width="13" style="5" customWidth="1"/>
    <col min="6144" max="6144" width="19.33203125" style="5" customWidth="1"/>
    <col min="6145" max="6145" width="16.109375" style="5" customWidth="1"/>
    <col min="6146" max="6146" width="14.88671875" style="5" customWidth="1"/>
    <col min="6147" max="6147" width="13.109375" style="5" customWidth="1"/>
    <col min="6148" max="6148" width="17.6640625" style="5" customWidth="1"/>
    <col min="6149" max="6149" width="16.88671875" style="5" customWidth="1"/>
    <col min="6150" max="6150" width="15.6640625" style="5" customWidth="1"/>
    <col min="6151" max="6151" width="17.109375" style="5" customWidth="1"/>
    <col min="6152" max="6153" width="9.109375" style="5"/>
    <col min="6154" max="6154" width="10.88671875" style="5" customWidth="1"/>
    <col min="6155" max="6386" width="9.109375" style="5"/>
    <col min="6387" max="6387" width="11.5546875" style="5" customWidth="1"/>
    <col min="6388" max="6388" width="38" style="5" customWidth="1"/>
    <col min="6389" max="6389" width="40.88671875" style="5" customWidth="1"/>
    <col min="6390" max="6390" width="10" style="5" customWidth="1"/>
    <col min="6391" max="6391" width="14.88671875" style="5" customWidth="1"/>
    <col min="6392" max="6392" width="19.44140625" style="5" customWidth="1"/>
    <col min="6393" max="6393" width="16.5546875" style="5" customWidth="1"/>
    <col min="6394" max="6394" width="18" style="5" customWidth="1"/>
    <col min="6395" max="6395" width="13.33203125" style="5" customWidth="1"/>
    <col min="6396" max="6396" width="18" style="5" customWidth="1"/>
    <col min="6397" max="6397" width="15.109375" style="5" customWidth="1"/>
    <col min="6398" max="6398" width="16" style="5" customWidth="1"/>
    <col min="6399" max="6399" width="13" style="5" customWidth="1"/>
    <col min="6400" max="6400" width="19.33203125" style="5" customWidth="1"/>
    <col min="6401" max="6401" width="16.109375" style="5" customWidth="1"/>
    <col min="6402" max="6402" width="14.88671875" style="5" customWidth="1"/>
    <col min="6403" max="6403" width="13.109375" style="5" customWidth="1"/>
    <col min="6404" max="6404" width="17.6640625" style="5" customWidth="1"/>
    <col min="6405" max="6405" width="16.88671875" style="5" customWidth="1"/>
    <col min="6406" max="6406" width="15.6640625" style="5" customWidth="1"/>
    <col min="6407" max="6407" width="17.109375" style="5" customWidth="1"/>
    <col min="6408" max="6409" width="9.109375" style="5"/>
    <col min="6410" max="6410" width="10.88671875" style="5" customWidth="1"/>
    <col min="6411" max="6642" width="9.109375" style="5"/>
    <col min="6643" max="6643" width="11.5546875" style="5" customWidth="1"/>
    <col min="6644" max="6644" width="38" style="5" customWidth="1"/>
    <col min="6645" max="6645" width="40.88671875" style="5" customWidth="1"/>
    <col min="6646" max="6646" width="10" style="5" customWidth="1"/>
    <col min="6647" max="6647" width="14.88671875" style="5" customWidth="1"/>
    <col min="6648" max="6648" width="19.44140625" style="5" customWidth="1"/>
    <col min="6649" max="6649" width="16.5546875" style="5" customWidth="1"/>
    <col min="6650" max="6650" width="18" style="5" customWidth="1"/>
    <col min="6651" max="6651" width="13.33203125" style="5" customWidth="1"/>
    <col min="6652" max="6652" width="18" style="5" customWidth="1"/>
    <col min="6653" max="6653" width="15.109375" style="5" customWidth="1"/>
    <col min="6654" max="6654" width="16" style="5" customWidth="1"/>
    <col min="6655" max="6655" width="13" style="5" customWidth="1"/>
    <col min="6656" max="6656" width="19.33203125" style="5" customWidth="1"/>
    <col min="6657" max="6657" width="16.109375" style="5" customWidth="1"/>
    <col min="6658" max="6658" width="14.88671875" style="5" customWidth="1"/>
    <col min="6659" max="6659" width="13.109375" style="5" customWidth="1"/>
    <col min="6660" max="6660" width="17.6640625" style="5" customWidth="1"/>
    <col min="6661" max="6661" width="16.88671875" style="5" customWidth="1"/>
    <col min="6662" max="6662" width="15.6640625" style="5" customWidth="1"/>
    <col min="6663" max="6663" width="17.109375" style="5" customWidth="1"/>
    <col min="6664" max="6665" width="9.109375" style="5"/>
    <col min="6666" max="6666" width="10.88671875" style="5" customWidth="1"/>
    <col min="6667" max="6898" width="9.109375" style="5"/>
    <col min="6899" max="6899" width="11.5546875" style="5" customWidth="1"/>
    <col min="6900" max="6900" width="38" style="5" customWidth="1"/>
    <col min="6901" max="6901" width="40.88671875" style="5" customWidth="1"/>
    <col min="6902" max="6902" width="10" style="5" customWidth="1"/>
    <col min="6903" max="6903" width="14.88671875" style="5" customWidth="1"/>
    <col min="6904" max="6904" width="19.44140625" style="5" customWidth="1"/>
    <col min="6905" max="6905" width="16.5546875" style="5" customWidth="1"/>
    <col min="6906" max="6906" width="18" style="5" customWidth="1"/>
    <col min="6907" max="6907" width="13.33203125" style="5" customWidth="1"/>
    <col min="6908" max="6908" width="18" style="5" customWidth="1"/>
    <col min="6909" max="6909" width="15.109375" style="5" customWidth="1"/>
    <col min="6910" max="6910" width="16" style="5" customWidth="1"/>
    <col min="6911" max="6911" width="13" style="5" customWidth="1"/>
    <col min="6912" max="6912" width="19.33203125" style="5" customWidth="1"/>
    <col min="6913" max="6913" width="16.109375" style="5" customWidth="1"/>
    <col min="6914" max="6914" width="14.88671875" style="5" customWidth="1"/>
    <col min="6915" max="6915" width="13.109375" style="5" customWidth="1"/>
    <col min="6916" max="6916" width="17.6640625" style="5" customWidth="1"/>
    <col min="6917" max="6917" width="16.88671875" style="5" customWidth="1"/>
    <col min="6918" max="6918" width="15.6640625" style="5" customWidth="1"/>
    <col min="6919" max="6919" width="17.109375" style="5" customWidth="1"/>
    <col min="6920" max="6921" width="9.109375" style="5"/>
    <col min="6922" max="6922" width="10.88671875" style="5" customWidth="1"/>
    <col min="6923" max="7154" width="9.109375" style="5"/>
    <col min="7155" max="7155" width="11.5546875" style="5" customWidth="1"/>
    <col min="7156" max="7156" width="38" style="5" customWidth="1"/>
    <col min="7157" max="7157" width="40.88671875" style="5" customWidth="1"/>
    <col min="7158" max="7158" width="10" style="5" customWidth="1"/>
    <col min="7159" max="7159" width="14.88671875" style="5" customWidth="1"/>
    <col min="7160" max="7160" width="19.44140625" style="5" customWidth="1"/>
    <col min="7161" max="7161" width="16.5546875" style="5" customWidth="1"/>
    <col min="7162" max="7162" width="18" style="5" customWidth="1"/>
    <col min="7163" max="7163" width="13.33203125" style="5" customWidth="1"/>
    <col min="7164" max="7164" width="18" style="5" customWidth="1"/>
    <col min="7165" max="7165" width="15.109375" style="5" customWidth="1"/>
    <col min="7166" max="7166" width="16" style="5" customWidth="1"/>
    <col min="7167" max="7167" width="13" style="5" customWidth="1"/>
    <col min="7168" max="7168" width="19.33203125" style="5" customWidth="1"/>
    <col min="7169" max="7169" width="16.109375" style="5" customWidth="1"/>
    <col min="7170" max="7170" width="14.88671875" style="5" customWidth="1"/>
    <col min="7171" max="7171" width="13.109375" style="5" customWidth="1"/>
    <col min="7172" max="7172" width="17.6640625" style="5" customWidth="1"/>
    <col min="7173" max="7173" width="16.88671875" style="5" customWidth="1"/>
    <col min="7174" max="7174" width="15.6640625" style="5" customWidth="1"/>
    <col min="7175" max="7175" width="17.109375" style="5" customWidth="1"/>
    <col min="7176" max="7177" width="9.109375" style="5"/>
    <col min="7178" max="7178" width="10.88671875" style="5" customWidth="1"/>
    <col min="7179" max="7410" width="9.109375" style="5"/>
    <col min="7411" max="7411" width="11.5546875" style="5" customWidth="1"/>
    <col min="7412" max="7412" width="38" style="5" customWidth="1"/>
    <col min="7413" max="7413" width="40.88671875" style="5" customWidth="1"/>
    <col min="7414" max="7414" width="10" style="5" customWidth="1"/>
    <col min="7415" max="7415" width="14.88671875" style="5" customWidth="1"/>
    <col min="7416" max="7416" width="19.44140625" style="5" customWidth="1"/>
    <col min="7417" max="7417" width="16.5546875" style="5" customWidth="1"/>
    <col min="7418" max="7418" width="18" style="5" customWidth="1"/>
    <col min="7419" max="7419" width="13.33203125" style="5" customWidth="1"/>
    <col min="7420" max="7420" width="18" style="5" customWidth="1"/>
    <col min="7421" max="7421" width="15.109375" style="5" customWidth="1"/>
    <col min="7422" max="7422" width="16" style="5" customWidth="1"/>
    <col min="7423" max="7423" width="13" style="5" customWidth="1"/>
    <col min="7424" max="7424" width="19.33203125" style="5" customWidth="1"/>
    <col min="7425" max="7425" width="16.109375" style="5" customWidth="1"/>
    <col min="7426" max="7426" width="14.88671875" style="5" customWidth="1"/>
    <col min="7427" max="7427" width="13.109375" style="5" customWidth="1"/>
    <col min="7428" max="7428" width="17.6640625" style="5" customWidth="1"/>
    <col min="7429" max="7429" width="16.88671875" style="5" customWidth="1"/>
    <col min="7430" max="7430" width="15.6640625" style="5" customWidth="1"/>
    <col min="7431" max="7431" width="17.109375" style="5" customWidth="1"/>
    <col min="7432" max="7433" width="9.109375" style="5"/>
    <col min="7434" max="7434" width="10.88671875" style="5" customWidth="1"/>
    <col min="7435" max="7666" width="9.109375" style="5"/>
    <col min="7667" max="7667" width="11.5546875" style="5" customWidth="1"/>
    <col min="7668" max="7668" width="38" style="5" customWidth="1"/>
    <col min="7669" max="7669" width="40.88671875" style="5" customWidth="1"/>
    <col min="7670" max="7670" width="10" style="5" customWidth="1"/>
    <col min="7671" max="7671" width="14.88671875" style="5" customWidth="1"/>
    <col min="7672" max="7672" width="19.44140625" style="5" customWidth="1"/>
    <col min="7673" max="7673" width="16.5546875" style="5" customWidth="1"/>
    <col min="7674" max="7674" width="18" style="5" customWidth="1"/>
    <col min="7675" max="7675" width="13.33203125" style="5" customWidth="1"/>
    <col min="7676" max="7676" width="18" style="5" customWidth="1"/>
    <col min="7677" max="7677" width="15.109375" style="5" customWidth="1"/>
    <col min="7678" max="7678" width="16" style="5" customWidth="1"/>
    <col min="7679" max="7679" width="13" style="5" customWidth="1"/>
    <col min="7680" max="7680" width="19.33203125" style="5" customWidth="1"/>
    <col min="7681" max="7681" width="16.109375" style="5" customWidth="1"/>
    <col min="7682" max="7682" width="14.88671875" style="5" customWidth="1"/>
    <col min="7683" max="7683" width="13.109375" style="5" customWidth="1"/>
    <col min="7684" max="7684" width="17.6640625" style="5" customWidth="1"/>
    <col min="7685" max="7685" width="16.88671875" style="5" customWidth="1"/>
    <col min="7686" max="7686" width="15.6640625" style="5" customWidth="1"/>
    <col min="7687" max="7687" width="17.109375" style="5" customWidth="1"/>
    <col min="7688" max="7689" width="9.109375" style="5"/>
    <col min="7690" max="7690" width="10.88671875" style="5" customWidth="1"/>
    <col min="7691" max="7922" width="9.109375" style="5"/>
    <col min="7923" max="7923" width="11.5546875" style="5" customWidth="1"/>
    <col min="7924" max="7924" width="38" style="5" customWidth="1"/>
    <col min="7925" max="7925" width="40.88671875" style="5" customWidth="1"/>
    <col min="7926" max="7926" width="10" style="5" customWidth="1"/>
    <col min="7927" max="7927" width="14.88671875" style="5" customWidth="1"/>
    <col min="7928" max="7928" width="19.44140625" style="5" customWidth="1"/>
    <col min="7929" max="7929" width="16.5546875" style="5" customWidth="1"/>
    <col min="7930" max="7930" width="18" style="5" customWidth="1"/>
    <col min="7931" max="7931" width="13.33203125" style="5" customWidth="1"/>
    <col min="7932" max="7932" width="18" style="5" customWidth="1"/>
    <col min="7933" max="7933" width="15.109375" style="5" customWidth="1"/>
    <col min="7934" max="7934" width="16" style="5" customWidth="1"/>
    <col min="7935" max="7935" width="13" style="5" customWidth="1"/>
    <col min="7936" max="7936" width="19.33203125" style="5" customWidth="1"/>
    <col min="7937" max="7937" width="16.109375" style="5" customWidth="1"/>
    <col min="7938" max="7938" width="14.88671875" style="5" customWidth="1"/>
    <col min="7939" max="7939" width="13.109375" style="5" customWidth="1"/>
    <col min="7940" max="7940" width="17.6640625" style="5" customWidth="1"/>
    <col min="7941" max="7941" width="16.88671875" style="5" customWidth="1"/>
    <col min="7942" max="7942" width="15.6640625" style="5" customWidth="1"/>
    <col min="7943" max="7943" width="17.109375" style="5" customWidth="1"/>
    <col min="7944" max="7945" width="9.109375" style="5"/>
    <col min="7946" max="7946" width="10.88671875" style="5" customWidth="1"/>
    <col min="7947" max="8178" width="9.109375" style="5"/>
    <col min="8179" max="8179" width="11.5546875" style="5" customWidth="1"/>
    <col min="8180" max="8180" width="38" style="5" customWidth="1"/>
    <col min="8181" max="8181" width="40.88671875" style="5" customWidth="1"/>
    <col min="8182" max="8182" width="10" style="5" customWidth="1"/>
    <col min="8183" max="8183" width="14.88671875" style="5" customWidth="1"/>
    <col min="8184" max="8184" width="19.44140625" style="5" customWidth="1"/>
    <col min="8185" max="8185" width="16.5546875" style="5" customWidth="1"/>
    <col min="8186" max="8186" width="18" style="5" customWidth="1"/>
    <col min="8187" max="8187" width="13.33203125" style="5" customWidth="1"/>
    <col min="8188" max="8188" width="18" style="5" customWidth="1"/>
    <col min="8189" max="8189" width="15.109375" style="5" customWidth="1"/>
    <col min="8190" max="8190" width="16" style="5" customWidth="1"/>
    <col min="8191" max="8191" width="13" style="5" customWidth="1"/>
    <col min="8192" max="8192" width="19.33203125" style="5" customWidth="1"/>
    <col min="8193" max="8193" width="16.109375" style="5" customWidth="1"/>
    <col min="8194" max="8194" width="14.88671875" style="5" customWidth="1"/>
    <col min="8195" max="8195" width="13.109375" style="5" customWidth="1"/>
    <col min="8196" max="8196" width="17.6640625" style="5" customWidth="1"/>
    <col min="8197" max="8197" width="16.88671875" style="5" customWidth="1"/>
    <col min="8198" max="8198" width="15.6640625" style="5" customWidth="1"/>
    <col min="8199" max="8199" width="17.109375" style="5" customWidth="1"/>
    <col min="8200" max="8201" width="9.109375" style="5"/>
    <col min="8202" max="8202" width="10.88671875" style="5" customWidth="1"/>
    <col min="8203" max="8434" width="9.109375" style="5"/>
    <col min="8435" max="8435" width="11.5546875" style="5" customWidth="1"/>
    <col min="8436" max="8436" width="38" style="5" customWidth="1"/>
    <col min="8437" max="8437" width="40.88671875" style="5" customWidth="1"/>
    <col min="8438" max="8438" width="10" style="5" customWidth="1"/>
    <col min="8439" max="8439" width="14.88671875" style="5" customWidth="1"/>
    <col min="8440" max="8440" width="19.44140625" style="5" customWidth="1"/>
    <col min="8441" max="8441" width="16.5546875" style="5" customWidth="1"/>
    <col min="8442" max="8442" width="18" style="5" customWidth="1"/>
    <col min="8443" max="8443" width="13.33203125" style="5" customWidth="1"/>
    <col min="8444" max="8444" width="18" style="5" customWidth="1"/>
    <col min="8445" max="8445" width="15.109375" style="5" customWidth="1"/>
    <col min="8446" max="8446" width="16" style="5" customWidth="1"/>
    <col min="8447" max="8447" width="13" style="5" customWidth="1"/>
    <col min="8448" max="8448" width="19.33203125" style="5" customWidth="1"/>
    <col min="8449" max="8449" width="16.109375" style="5" customWidth="1"/>
    <col min="8450" max="8450" width="14.88671875" style="5" customWidth="1"/>
    <col min="8451" max="8451" width="13.109375" style="5" customWidth="1"/>
    <col min="8452" max="8452" width="17.6640625" style="5" customWidth="1"/>
    <col min="8453" max="8453" width="16.88671875" style="5" customWidth="1"/>
    <col min="8454" max="8454" width="15.6640625" style="5" customWidth="1"/>
    <col min="8455" max="8455" width="17.109375" style="5" customWidth="1"/>
    <col min="8456" max="8457" width="9.109375" style="5"/>
    <col min="8458" max="8458" width="10.88671875" style="5" customWidth="1"/>
    <col min="8459" max="8690" width="9.109375" style="5"/>
    <col min="8691" max="8691" width="11.5546875" style="5" customWidth="1"/>
    <col min="8692" max="8692" width="38" style="5" customWidth="1"/>
    <col min="8693" max="8693" width="40.88671875" style="5" customWidth="1"/>
    <col min="8694" max="8694" width="10" style="5" customWidth="1"/>
    <col min="8695" max="8695" width="14.88671875" style="5" customWidth="1"/>
    <col min="8696" max="8696" width="19.44140625" style="5" customWidth="1"/>
    <col min="8697" max="8697" width="16.5546875" style="5" customWidth="1"/>
    <col min="8698" max="8698" width="18" style="5" customWidth="1"/>
    <col min="8699" max="8699" width="13.33203125" style="5" customWidth="1"/>
    <col min="8700" max="8700" width="18" style="5" customWidth="1"/>
    <col min="8701" max="8701" width="15.109375" style="5" customWidth="1"/>
    <col min="8702" max="8702" width="16" style="5" customWidth="1"/>
    <col min="8703" max="8703" width="13" style="5" customWidth="1"/>
    <col min="8704" max="8704" width="19.33203125" style="5" customWidth="1"/>
    <col min="8705" max="8705" width="16.109375" style="5" customWidth="1"/>
    <col min="8706" max="8706" width="14.88671875" style="5" customWidth="1"/>
    <col min="8707" max="8707" width="13.109375" style="5" customWidth="1"/>
    <col min="8708" max="8708" width="17.6640625" style="5" customWidth="1"/>
    <col min="8709" max="8709" width="16.88671875" style="5" customWidth="1"/>
    <col min="8710" max="8710" width="15.6640625" style="5" customWidth="1"/>
    <col min="8711" max="8711" width="17.109375" style="5" customWidth="1"/>
    <col min="8712" max="8713" width="9.109375" style="5"/>
    <col min="8714" max="8714" width="10.88671875" style="5" customWidth="1"/>
    <col min="8715" max="8946" width="9.109375" style="5"/>
    <col min="8947" max="8947" width="11.5546875" style="5" customWidth="1"/>
    <col min="8948" max="8948" width="38" style="5" customWidth="1"/>
    <col min="8949" max="8949" width="40.88671875" style="5" customWidth="1"/>
    <col min="8950" max="8950" width="10" style="5" customWidth="1"/>
    <col min="8951" max="8951" width="14.88671875" style="5" customWidth="1"/>
    <col min="8952" max="8952" width="19.44140625" style="5" customWidth="1"/>
    <col min="8953" max="8953" width="16.5546875" style="5" customWidth="1"/>
    <col min="8954" max="8954" width="18" style="5" customWidth="1"/>
    <col min="8955" max="8955" width="13.33203125" style="5" customWidth="1"/>
    <col min="8956" max="8956" width="18" style="5" customWidth="1"/>
    <col min="8957" max="8957" width="15.109375" style="5" customWidth="1"/>
    <col min="8958" max="8958" width="16" style="5" customWidth="1"/>
    <col min="8959" max="8959" width="13" style="5" customWidth="1"/>
    <col min="8960" max="8960" width="19.33203125" style="5" customWidth="1"/>
    <col min="8961" max="8961" width="16.109375" style="5" customWidth="1"/>
    <col min="8962" max="8962" width="14.88671875" style="5" customWidth="1"/>
    <col min="8963" max="8963" width="13.109375" style="5" customWidth="1"/>
    <col min="8964" max="8964" width="17.6640625" style="5" customWidth="1"/>
    <col min="8965" max="8965" width="16.88671875" style="5" customWidth="1"/>
    <col min="8966" max="8966" width="15.6640625" style="5" customWidth="1"/>
    <col min="8967" max="8967" width="17.109375" style="5" customWidth="1"/>
    <col min="8968" max="8969" width="9.109375" style="5"/>
    <col min="8970" max="8970" width="10.88671875" style="5" customWidth="1"/>
    <col min="8971" max="9202" width="9.109375" style="5"/>
    <col min="9203" max="9203" width="11.5546875" style="5" customWidth="1"/>
    <col min="9204" max="9204" width="38" style="5" customWidth="1"/>
    <col min="9205" max="9205" width="40.88671875" style="5" customWidth="1"/>
    <col min="9206" max="9206" width="10" style="5" customWidth="1"/>
    <col min="9207" max="9207" width="14.88671875" style="5" customWidth="1"/>
    <col min="9208" max="9208" width="19.44140625" style="5" customWidth="1"/>
    <col min="9209" max="9209" width="16.5546875" style="5" customWidth="1"/>
    <col min="9210" max="9210" width="18" style="5" customWidth="1"/>
    <col min="9211" max="9211" width="13.33203125" style="5" customWidth="1"/>
    <col min="9212" max="9212" width="18" style="5" customWidth="1"/>
    <col min="9213" max="9213" width="15.109375" style="5" customWidth="1"/>
    <col min="9214" max="9214" width="16" style="5" customWidth="1"/>
    <col min="9215" max="9215" width="13" style="5" customWidth="1"/>
    <col min="9216" max="9216" width="19.33203125" style="5" customWidth="1"/>
    <col min="9217" max="9217" width="16.109375" style="5" customWidth="1"/>
    <col min="9218" max="9218" width="14.88671875" style="5" customWidth="1"/>
    <col min="9219" max="9219" width="13.109375" style="5" customWidth="1"/>
    <col min="9220" max="9220" width="17.6640625" style="5" customWidth="1"/>
    <col min="9221" max="9221" width="16.88671875" style="5" customWidth="1"/>
    <col min="9222" max="9222" width="15.6640625" style="5" customWidth="1"/>
    <col min="9223" max="9223" width="17.109375" style="5" customWidth="1"/>
    <col min="9224" max="9225" width="9.109375" style="5"/>
    <col min="9226" max="9226" width="10.88671875" style="5" customWidth="1"/>
    <col min="9227" max="9458" width="9.109375" style="5"/>
    <col min="9459" max="9459" width="11.5546875" style="5" customWidth="1"/>
    <col min="9460" max="9460" width="38" style="5" customWidth="1"/>
    <col min="9461" max="9461" width="40.88671875" style="5" customWidth="1"/>
    <col min="9462" max="9462" width="10" style="5" customWidth="1"/>
    <col min="9463" max="9463" width="14.88671875" style="5" customWidth="1"/>
    <col min="9464" max="9464" width="19.44140625" style="5" customWidth="1"/>
    <col min="9465" max="9465" width="16.5546875" style="5" customWidth="1"/>
    <col min="9466" max="9466" width="18" style="5" customWidth="1"/>
    <col min="9467" max="9467" width="13.33203125" style="5" customWidth="1"/>
    <col min="9468" max="9468" width="18" style="5" customWidth="1"/>
    <col min="9469" max="9469" width="15.109375" style="5" customWidth="1"/>
    <col min="9470" max="9470" width="16" style="5" customWidth="1"/>
    <col min="9471" max="9471" width="13" style="5" customWidth="1"/>
    <col min="9472" max="9472" width="19.33203125" style="5" customWidth="1"/>
    <col min="9473" max="9473" width="16.109375" style="5" customWidth="1"/>
    <col min="9474" max="9474" width="14.88671875" style="5" customWidth="1"/>
    <col min="9475" max="9475" width="13.109375" style="5" customWidth="1"/>
    <col min="9476" max="9476" width="17.6640625" style="5" customWidth="1"/>
    <col min="9477" max="9477" width="16.88671875" style="5" customWidth="1"/>
    <col min="9478" max="9478" width="15.6640625" style="5" customWidth="1"/>
    <col min="9479" max="9479" width="17.109375" style="5" customWidth="1"/>
    <col min="9480" max="9481" width="9.109375" style="5"/>
    <col min="9482" max="9482" width="10.88671875" style="5" customWidth="1"/>
    <col min="9483" max="9714" width="9.109375" style="5"/>
    <col min="9715" max="9715" width="11.5546875" style="5" customWidth="1"/>
    <col min="9716" max="9716" width="38" style="5" customWidth="1"/>
    <col min="9717" max="9717" width="40.88671875" style="5" customWidth="1"/>
    <col min="9718" max="9718" width="10" style="5" customWidth="1"/>
    <col min="9719" max="9719" width="14.88671875" style="5" customWidth="1"/>
    <col min="9720" max="9720" width="19.44140625" style="5" customWidth="1"/>
    <col min="9721" max="9721" width="16.5546875" style="5" customWidth="1"/>
    <col min="9722" max="9722" width="18" style="5" customWidth="1"/>
    <col min="9723" max="9723" width="13.33203125" style="5" customWidth="1"/>
    <col min="9724" max="9724" width="18" style="5" customWidth="1"/>
    <col min="9725" max="9725" width="15.109375" style="5" customWidth="1"/>
    <col min="9726" max="9726" width="16" style="5" customWidth="1"/>
    <col min="9727" max="9727" width="13" style="5" customWidth="1"/>
    <col min="9728" max="9728" width="19.33203125" style="5" customWidth="1"/>
    <col min="9729" max="9729" width="16.109375" style="5" customWidth="1"/>
    <col min="9730" max="9730" width="14.88671875" style="5" customWidth="1"/>
    <col min="9731" max="9731" width="13.109375" style="5" customWidth="1"/>
    <col min="9732" max="9732" width="17.6640625" style="5" customWidth="1"/>
    <col min="9733" max="9733" width="16.88671875" style="5" customWidth="1"/>
    <col min="9734" max="9734" width="15.6640625" style="5" customWidth="1"/>
    <col min="9735" max="9735" width="17.109375" style="5" customWidth="1"/>
    <col min="9736" max="9737" width="9.109375" style="5"/>
    <col min="9738" max="9738" width="10.88671875" style="5" customWidth="1"/>
    <col min="9739" max="9970" width="9.109375" style="5"/>
    <col min="9971" max="9971" width="11.5546875" style="5" customWidth="1"/>
    <col min="9972" max="9972" width="38" style="5" customWidth="1"/>
    <col min="9973" max="9973" width="40.88671875" style="5" customWidth="1"/>
    <col min="9974" max="9974" width="10" style="5" customWidth="1"/>
    <col min="9975" max="9975" width="14.88671875" style="5" customWidth="1"/>
    <col min="9976" max="9976" width="19.44140625" style="5" customWidth="1"/>
    <col min="9977" max="9977" width="16.5546875" style="5" customWidth="1"/>
    <col min="9978" max="9978" width="18" style="5" customWidth="1"/>
    <col min="9979" max="9979" width="13.33203125" style="5" customWidth="1"/>
    <col min="9980" max="9980" width="18" style="5" customWidth="1"/>
    <col min="9981" max="9981" width="15.109375" style="5" customWidth="1"/>
    <col min="9982" max="9982" width="16" style="5" customWidth="1"/>
    <col min="9983" max="9983" width="13" style="5" customWidth="1"/>
    <col min="9984" max="9984" width="19.33203125" style="5" customWidth="1"/>
    <col min="9985" max="9985" width="16.109375" style="5" customWidth="1"/>
    <col min="9986" max="9986" width="14.88671875" style="5" customWidth="1"/>
    <col min="9987" max="9987" width="13.109375" style="5" customWidth="1"/>
    <col min="9988" max="9988" width="17.6640625" style="5" customWidth="1"/>
    <col min="9989" max="9989" width="16.88671875" style="5" customWidth="1"/>
    <col min="9990" max="9990" width="15.6640625" style="5" customWidth="1"/>
    <col min="9991" max="9991" width="17.109375" style="5" customWidth="1"/>
    <col min="9992" max="9993" width="9.109375" style="5"/>
    <col min="9994" max="9994" width="10.88671875" style="5" customWidth="1"/>
    <col min="9995" max="10226" width="9.109375" style="5"/>
    <col min="10227" max="10227" width="11.5546875" style="5" customWidth="1"/>
    <col min="10228" max="10228" width="38" style="5" customWidth="1"/>
    <col min="10229" max="10229" width="40.88671875" style="5" customWidth="1"/>
    <col min="10230" max="10230" width="10" style="5" customWidth="1"/>
    <col min="10231" max="10231" width="14.88671875" style="5" customWidth="1"/>
    <col min="10232" max="10232" width="19.44140625" style="5" customWidth="1"/>
    <col min="10233" max="10233" width="16.5546875" style="5" customWidth="1"/>
    <col min="10234" max="10234" width="18" style="5" customWidth="1"/>
    <col min="10235" max="10235" width="13.33203125" style="5" customWidth="1"/>
    <col min="10236" max="10236" width="18" style="5" customWidth="1"/>
    <col min="10237" max="10237" width="15.109375" style="5" customWidth="1"/>
    <col min="10238" max="10238" width="16" style="5" customWidth="1"/>
    <col min="10239" max="10239" width="13" style="5" customWidth="1"/>
    <col min="10240" max="10240" width="19.33203125" style="5" customWidth="1"/>
    <col min="10241" max="10241" width="16.109375" style="5" customWidth="1"/>
    <col min="10242" max="10242" width="14.88671875" style="5" customWidth="1"/>
    <col min="10243" max="10243" width="13.109375" style="5" customWidth="1"/>
    <col min="10244" max="10244" width="17.6640625" style="5" customWidth="1"/>
    <col min="10245" max="10245" width="16.88671875" style="5" customWidth="1"/>
    <col min="10246" max="10246" width="15.6640625" style="5" customWidth="1"/>
    <col min="10247" max="10247" width="17.109375" style="5" customWidth="1"/>
    <col min="10248" max="10249" width="9.109375" style="5"/>
    <col min="10250" max="10250" width="10.88671875" style="5" customWidth="1"/>
    <col min="10251" max="10482" width="9.109375" style="5"/>
    <col min="10483" max="10483" width="11.5546875" style="5" customWidth="1"/>
    <col min="10484" max="10484" width="38" style="5" customWidth="1"/>
    <col min="10485" max="10485" width="40.88671875" style="5" customWidth="1"/>
    <col min="10486" max="10486" width="10" style="5" customWidth="1"/>
    <col min="10487" max="10487" width="14.88671875" style="5" customWidth="1"/>
    <col min="10488" max="10488" width="19.44140625" style="5" customWidth="1"/>
    <col min="10489" max="10489" width="16.5546875" style="5" customWidth="1"/>
    <col min="10490" max="10490" width="18" style="5" customWidth="1"/>
    <col min="10491" max="10491" width="13.33203125" style="5" customWidth="1"/>
    <col min="10492" max="10492" width="18" style="5" customWidth="1"/>
    <col min="10493" max="10493" width="15.109375" style="5" customWidth="1"/>
    <col min="10494" max="10494" width="16" style="5" customWidth="1"/>
    <col min="10495" max="10495" width="13" style="5" customWidth="1"/>
    <col min="10496" max="10496" width="19.33203125" style="5" customWidth="1"/>
    <col min="10497" max="10497" width="16.109375" style="5" customWidth="1"/>
    <col min="10498" max="10498" width="14.88671875" style="5" customWidth="1"/>
    <col min="10499" max="10499" width="13.109375" style="5" customWidth="1"/>
    <col min="10500" max="10500" width="17.6640625" style="5" customWidth="1"/>
    <col min="10501" max="10501" width="16.88671875" style="5" customWidth="1"/>
    <col min="10502" max="10502" width="15.6640625" style="5" customWidth="1"/>
    <col min="10503" max="10503" width="17.109375" style="5" customWidth="1"/>
    <col min="10504" max="10505" width="9.109375" style="5"/>
    <col min="10506" max="10506" width="10.88671875" style="5" customWidth="1"/>
    <col min="10507" max="10738" width="9.109375" style="5"/>
    <col min="10739" max="10739" width="11.5546875" style="5" customWidth="1"/>
    <col min="10740" max="10740" width="38" style="5" customWidth="1"/>
    <col min="10741" max="10741" width="40.88671875" style="5" customWidth="1"/>
    <col min="10742" max="10742" width="10" style="5" customWidth="1"/>
    <col min="10743" max="10743" width="14.88671875" style="5" customWidth="1"/>
    <col min="10744" max="10744" width="19.44140625" style="5" customWidth="1"/>
    <col min="10745" max="10745" width="16.5546875" style="5" customWidth="1"/>
    <col min="10746" max="10746" width="18" style="5" customWidth="1"/>
    <col min="10747" max="10747" width="13.33203125" style="5" customWidth="1"/>
    <col min="10748" max="10748" width="18" style="5" customWidth="1"/>
    <col min="10749" max="10749" width="15.109375" style="5" customWidth="1"/>
    <col min="10750" max="10750" width="16" style="5" customWidth="1"/>
    <col min="10751" max="10751" width="13" style="5" customWidth="1"/>
    <col min="10752" max="10752" width="19.33203125" style="5" customWidth="1"/>
    <col min="10753" max="10753" width="16.109375" style="5" customWidth="1"/>
    <col min="10754" max="10754" width="14.88671875" style="5" customWidth="1"/>
    <col min="10755" max="10755" width="13.109375" style="5" customWidth="1"/>
    <col min="10756" max="10756" width="17.6640625" style="5" customWidth="1"/>
    <col min="10757" max="10757" width="16.88671875" style="5" customWidth="1"/>
    <col min="10758" max="10758" width="15.6640625" style="5" customWidth="1"/>
    <col min="10759" max="10759" width="17.109375" style="5" customWidth="1"/>
    <col min="10760" max="10761" width="9.109375" style="5"/>
    <col min="10762" max="10762" width="10.88671875" style="5" customWidth="1"/>
    <col min="10763" max="10994" width="9.109375" style="5"/>
    <col min="10995" max="10995" width="11.5546875" style="5" customWidth="1"/>
    <col min="10996" max="10996" width="38" style="5" customWidth="1"/>
    <col min="10997" max="10997" width="40.88671875" style="5" customWidth="1"/>
    <col min="10998" max="10998" width="10" style="5" customWidth="1"/>
    <col min="10999" max="10999" width="14.88671875" style="5" customWidth="1"/>
    <col min="11000" max="11000" width="19.44140625" style="5" customWidth="1"/>
    <col min="11001" max="11001" width="16.5546875" style="5" customWidth="1"/>
    <col min="11002" max="11002" width="18" style="5" customWidth="1"/>
    <col min="11003" max="11003" width="13.33203125" style="5" customWidth="1"/>
    <col min="11004" max="11004" width="18" style="5" customWidth="1"/>
    <col min="11005" max="11005" width="15.109375" style="5" customWidth="1"/>
    <col min="11006" max="11006" width="16" style="5" customWidth="1"/>
    <col min="11007" max="11007" width="13" style="5" customWidth="1"/>
    <col min="11008" max="11008" width="19.33203125" style="5" customWidth="1"/>
    <col min="11009" max="11009" width="16.109375" style="5" customWidth="1"/>
    <col min="11010" max="11010" width="14.88671875" style="5" customWidth="1"/>
    <col min="11011" max="11011" width="13.109375" style="5" customWidth="1"/>
    <col min="11012" max="11012" width="17.6640625" style="5" customWidth="1"/>
    <col min="11013" max="11013" width="16.88671875" style="5" customWidth="1"/>
    <col min="11014" max="11014" width="15.6640625" style="5" customWidth="1"/>
    <col min="11015" max="11015" width="17.109375" style="5" customWidth="1"/>
    <col min="11016" max="11017" width="9.109375" style="5"/>
    <col min="11018" max="11018" width="10.88671875" style="5" customWidth="1"/>
    <col min="11019" max="11250" width="9.109375" style="5"/>
    <col min="11251" max="11251" width="11.5546875" style="5" customWidth="1"/>
    <col min="11252" max="11252" width="38" style="5" customWidth="1"/>
    <col min="11253" max="11253" width="40.88671875" style="5" customWidth="1"/>
    <col min="11254" max="11254" width="10" style="5" customWidth="1"/>
    <col min="11255" max="11255" width="14.88671875" style="5" customWidth="1"/>
    <col min="11256" max="11256" width="19.44140625" style="5" customWidth="1"/>
    <col min="11257" max="11257" width="16.5546875" style="5" customWidth="1"/>
    <col min="11258" max="11258" width="18" style="5" customWidth="1"/>
    <col min="11259" max="11259" width="13.33203125" style="5" customWidth="1"/>
    <col min="11260" max="11260" width="18" style="5" customWidth="1"/>
    <col min="11261" max="11261" width="15.109375" style="5" customWidth="1"/>
    <col min="11262" max="11262" width="16" style="5" customWidth="1"/>
    <col min="11263" max="11263" width="13" style="5" customWidth="1"/>
    <col min="11264" max="11264" width="19.33203125" style="5" customWidth="1"/>
    <col min="11265" max="11265" width="16.109375" style="5" customWidth="1"/>
    <col min="11266" max="11266" width="14.88671875" style="5" customWidth="1"/>
    <col min="11267" max="11267" width="13.109375" style="5" customWidth="1"/>
    <col min="11268" max="11268" width="17.6640625" style="5" customWidth="1"/>
    <col min="11269" max="11269" width="16.88671875" style="5" customWidth="1"/>
    <col min="11270" max="11270" width="15.6640625" style="5" customWidth="1"/>
    <col min="11271" max="11271" width="17.109375" style="5" customWidth="1"/>
    <col min="11272" max="11273" width="9.109375" style="5"/>
    <col min="11274" max="11274" width="10.88671875" style="5" customWidth="1"/>
    <col min="11275" max="11506" width="9.109375" style="5"/>
    <col min="11507" max="11507" width="11.5546875" style="5" customWidth="1"/>
    <col min="11508" max="11508" width="38" style="5" customWidth="1"/>
    <col min="11509" max="11509" width="40.88671875" style="5" customWidth="1"/>
    <col min="11510" max="11510" width="10" style="5" customWidth="1"/>
    <col min="11511" max="11511" width="14.88671875" style="5" customWidth="1"/>
    <col min="11512" max="11512" width="19.44140625" style="5" customWidth="1"/>
    <col min="11513" max="11513" width="16.5546875" style="5" customWidth="1"/>
    <col min="11514" max="11514" width="18" style="5" customWidth="1"/>
    <col min="11515" max="11515" width="13.33203125" style="5" customWidth="1"/>
    <col min="11516" max="11516" width="18" style="5" customWidth="1"/>
    <col min="11517" max="11517" width="15.109375" style="5" customWidth="1"/>
    <col min="11518" max="11518" width="16" style="5" customWidth="1"/>
    <col min="11519" max="11519" width="13" style="5" customWidth="1"/>
    <col min="11520" max="11520" width="19.33203125" style="5" customWidth="1"/>
    <col min="11521" max="11521" width="16.109375" style="5" customWidth="1"/>
    <col min="11522" max="11522" width="14.88671875" style="5" customWidth="1"/>
    <col min="11523" max="11523" width="13.109375" style="5" customWidth="1"/>
    <col min="11524" max="11524" width="17.6640625" style="5" customWidth="1"/>
    <col min="11525" max="11525" width="16.88671875" style="5" customWidth="1"/>
    <col min="11526" max="11526" width="15.6640625" style="5" customWidth="1"/>
    <col min="11527" max="11527" width="17.109375" style="5" customWidth="1"/>
    <col min="11528" max="11529" width="9.109375" style="5"/>
    <col min="11530" max="11530" width="10.88671875" style="5" customWidth="1"/>
    <col min="11531" max="11762" width="9.109375" style="5"/>
    <col min="11763" max="11763" width="11.5546875" style="5" customWidth="1"/>
    <col min="11764" max="11764" width="38" style="5" customWidth="1"/>
    <col min="11765" max="11765" width="40.88671875" style="5" customWidth="1"/>
    <col min="11766" max="11766" width="10" style="5" customWidth="1"/>
    <col min="11767" max="11767" width="14.88671875" style="5" customWidth="1"/>
    <col min="11768" max="11768" width="19.44140625" style="5" customWidth="1"/>
    <col min="11769" max="11769" width="16.5546875" style="5" customWidth="1"/>
    <col min="11770" max="11770" width="18" style="5" customWidth="1"/>
    <col min="11771" max="11771" width="13.33203125" style="5" customWidth="1"/>
    <col min="11772" max="11772" width="18" style="5" customWidth="1"/>
    <col min="11773" max="11773" width="15.109375" style="5" customWidth="1"/>
    <col min="11774" max="11774" width="16" style="5" customWidth="1"/>
    <col min="11775" max="11775" width="13" style="5" customWidth="1"/>
    <col min="11776" max="11776" width="19.33203125" style="5" customWidth="1"/>
    <col min="11777" max="11777" width="16.109375" style="5" customWidth="1"/>
    <col min="11778" max="11778" width="14.88671875" style="5" customWidth="1"/>
    <col min="11779" max="11779" width="13.109375" style="5" customWidth="1"/>
    <col min="11780" max="11780" width="17.6640625" style="5" customWidth="1"/>
    <col min="11781" max="11781" width="16.88671875" style="5" customWidth="1"/>
    <col min="11782" max="11782" width="15.6640625" style="5" customWidth="1"/>
    <col min="11783" max="11783" width="17.109375" style="5" customWidth="1"/>
    <col min="11784" max="11785" width="9.109375" style="5"/>
    <col min="11786" max="11786" width="10.88671875" style="5" customWidth="1"/>
    <col min="11787" max="12018" width="9.109375" style="5"/>
    <col min="12019" max="12019" width="11.5546875" style="5" customWidth="1"/>
    <col min="12020" max="12020" width="38" style="5" customWidth="1"/>
    <col min="12021" max="12021" width="40.88671875" style="5" customWidth="1"/>
    <col min="12022" max="12022" width="10" style="5" customWidth="1"/>
    <col min="12023" max="12023" width="14.88671875" style="5" customWidth="1"/>
    <col min="12024" max="12024" width="19.44140625" style="5" customWidth="1"/>
    <col min="12025" max="12025" width="16.5546875" style="5" customWidth="1"/>
    <col min="12026" max="12026" width="18" style="5" customWidth="1"/>
    <col min="12027" max="12027" width="13.33203125" style="5" customWidth="1"/>
    <col min="12028" max="12028" width="18" style="5" customWidth="1"/>
    <col min="12029" max="12029" width="15.109375" style="5" customWidth="1"/>
    <col min="12030" max="12030" width="16" style="5" customWidth="1"/>
    <col min="12031" max="12031" width="13" style="5" customWidth="1"/>
    <col min="12032" max="12032" width="19.33203125" style="5" customWidth="1"/>
    <col min="12033" max="12033" width="16.109375" style="5" customWidth="1"/>
    <col min="12034" max="12034" width="14.88671875" style="5" customWidth="1"/>
    <col min="12035" max="12035" width="13.109375" style="5" customWidth="1"/>
    <col min="12036" max="12036" width="17.6640625" style="5" customWidth="1"/>
    <col min="12037" max="12037" width="16.88671875" style="5" customWidth="1"/>
    <col min="12038" max="12038" width="15.6640625" style="5" customWidth="1"/>
    <col min="12039" max="12039" width="17.109375" style="5" customWidth="1"/>
    <col min="12040" max="12041" width="9.109375" style="5"/>
    <col min="12042" max="12042" width="10.88671875" style="5" customWidth="1"/>
    <col min="12043" max="12274" width="9.109375" style="5"/>
    <col min="12275" max="12275" width="11.5546875" style="5" customWidth="1"/>
    <col min="12276" max="12276" width="38" style="5" customWidth="1"/>
    <col min="12277" max="12277" width="40.88671875" style="5" customWidth="1"/>
    <col min="12278" max="12278" width="10" style="5" customWidth="1"/>
    <col min="12279" max="12279" width="14.88671875" style="5" customWidth="1"/>
    <col min="12280" max="12280" width="19.44140625" style="5" customWidth="1"/>
    <col min="12281" max="12281" width="16.5546875" style="5" customWidth="1"/>
    <col min="12282" max="12282" width="18" style="5" customWidth="1"/>
    <col min="12283" max="12283" width="13.33203125" style="5" customWidth="1"/>
    <col min="12284" max="12284" width="18" style="5" customWidth="1"/>
    <col min="12285" max="12285" width="15.109375" style="5" customWidth="1"/>
    <col min="12286" max="12286" width="16" style="5" customWidth="1"/>
    <col min="12287" max="12287" width="13" style="5" customWidth="1"/>
    <col min="12288" max="12288" width="19.33203125" style="5" customWidth="1"/>
    <col min="12289" max="12289" width="16.109375" style="5" customWidth="1"/>
    <col min="12290" max="12290" width="14.88671875" style="5" customWidth="1"/>
    <col min="12291" max="12291" width="13.109375" style="5" customWidth="1"/>
    <col min="12292" max="12292" width="17.6640625" style="5" customWidth="1"/>
    <col min="12293" max="12293" width="16.88671875" style="5" customWidth="1"/>
    <col min="12294" max="12294" width="15.6640625" style="5" customWidth="1"/>
    <col min="12295" max="12295" width="17.109375" style="5" customWidth="1"/>
    <col min="12296" max="12297" width="9.109375" style="5"/>
    <col min="12298" max="12298" width="10.88671875" style="5" customWidth="1"/>
    <col min="12299" max="12530" width="9.109375" style="5"/>
    <col min="12531" max="12531" width="11.5546875" style="5" customWidth="1"/>
    <col min="12532" max="12532" width="38" style="5" customWidth="1"/>
    <col min="12533" max="12533" width="40.88671875" style="5" customWidth="1"/>
    <col min="12534" max="12534" width="10" style="5" customWidth="1"/>
    <col min="12535" max="12535" width="14.88671875" style="5" customWidth="1"/>
    <col min="12536" max="12536" width="19.44140625" style="5" customWidth="1"/>
    <col min="12537" max="12537" width="16.5546875" style="5" customWidth="1"/>
    <col min="12538" max="12538" width="18" style="5" customWidth="1"/>
    <col min="12539" max="12539" width="13.33203125" style="5" customWidth="1"/>
    <col min="12540" max="12540" width="18" style="5" customWidth="1"/>
    <col min="12541" max="12541" width="15.109375" style="5" customWidth="1"/>
    <col min="12542" max="12542" width="16" style="5" customWidth="1"/>
    <col min="12543" max="12543" width="13" style="5" customWidth="1"/>
    <col min="12544" max="12544" width="19.33203125" style="5" customWidth="1"/>
    <col min="12545" max="12545" width="16.109375" style="5" customWidth="1"/>
    <col min="12546" max="12546" width="14.88671875" style="5" customWidth="1"/>
    <col min="12547" max="12547" width="13.109375" style="5" customWidth="1"/>
    <col min="12548" max="12548" width="17.6640625" style="5" customWidth="1"/>
    <col min="12549" max="12549" width="16.88671875" style="5" customWidth="1"/>
    <col min="12550" max="12550" width="15.6640625" style="5" customWidth="1"/>
    <col min="12551" max="12551" width="17.109375" style="5" customWidth="1"/>
    <col min="12552" max="12553" width="9.109375" style="5"/>
    <col min="12554" max="12554" width="10.88671875" style="5" customWidth="1"/>
    <col min="12555" max="12786" width="9.109375" style="5"/>
    <col min="12787" max="12787" width="11.5546875" style="5" customWidth="1"/>
    <col min="12788" max="12788" width="38" style="5" customWidth="1"/>
    <col min="12789" max="12789" width="40.88671875" style="5" customWidth="1"/>
    <col min="12790" max="12790" width="10" style="5" customWidth="1"/>
    <col min="12791" max="12791" width="14.88671875" style="5" customWidth="1"/>
    <col min="12792" max="12792" width="19.44140625" style="5" customWidth="1"/>
    <col min="12793" max="12793" width="16.5546875" style="5" customWidth="1"/>
    <col min="12794" max="12794" width="18" style="5" customWidth="1"/>
    <col min="12795" max="12795" width="13.33203125" style="5" customWidth="1"/>
    <col min="12796" max="12796" width="18" style="5" customWidth="1"/>
    <col min="12797" max="12797" width="15.109375" style="5" customWidth="1"/>
    <col min="12798" max="12798" width="16" style="5" customWidth="1"/>
    <col min="12799" max="12799" width="13" style="5" customWidth="1"/>
    <col min="12800" max="12800" width="19.33203125" style="5" customWidth="1"/>
    <col min="12801" max="12801" width="16.109375" style="5" customWidth="1"/>
    <col min="12802" max="12802" width="14.88671875" style="5" customWidth="1"/>
    <col min="12803" max="12803" width="13.109375" style="5" customWidth="1"/>
    <col min="12804" max="12804" width="17.6640625" style="5" customWidth="1"/>
    <col min="12805" max="12805" width="16.88671875" style="5" customWidth="1"/>
    <col min="12806" max="12806" width="15.6640625" style="5" customWidth="1"/>
    <col min="12807" max="12807" width="17.109375" style="5" customWidth="1"/>
    <col min="12808" max="12809" width="9.109375" style="5"/>
    <col min="12810" max="12810" width="10.88671875" style="5" customWidth="1"/>
    <col min="12811" max="13042" width="9.109375" style="5"/>
    <col min="13043" max="13043" width="11.5546875" style="5" customWidth="1"/>
    <col min="13044" max="13044" width="38" style="5" customWidth="1"/>
    <col min="13045" max="13045" width="40.88671875" style="5" customWidth="1"/>
    <col min="13046" max="13046" width="10" style="5" customWidth="1"/>
    <col min="13047" max="13047" width="14.88671875" style="5" customWidth="1"/>
    <col min="13048" max="13048" width="19.44140625" style="5" customWidth="1"/>
    <col min="13049" max="13049" width="16.5546875" style="5" customWidth="1"/>
    <col min="13050" max="13050" width="18" style="5" customWidth="1"/>
    <col min="13051" max="13051" width="13.33203125" style="5" customWidth="1"/>
    <col min="13052" max="13052" width="18" style="5" customWidth="1"/>
    <col min="13053" max="13053" width="15.109375" style="5" customWidth="1"/>
    <col min="13054" max="13054" width="16" style="5" customWidth="1"/>
    <col min="13055" max="13055" width="13" style="5" customWidth="1"/>
    <col min="13056" max="13056" width="19.33203125" style="5" customWidth="1"/>
    <col min="13057" max="13057" width="16.109375" style="5" customWidth="1"/>
    <col min="13058" max="13058" width="14.88671875" style="5" customWidth="1"/>
    <col min="13059" max="13059" width="13.109375" style="5" customWidth="1"/>
    <col min="13060" max="13060" width="17.6640625" style="5" customWidth="1"/>
    <col min="13061" max="13061" width="16.88671875" style="5" customWidth="1"/>
    <col min="13062" max="13062" width="15.6640625" style="5" customWidth="1"/>
    <col min="13063" max="13063" width="17.109375" style="5" customWidth="1"/>
    <col min="13064" max="13065" width="9.109375" style="5"/>
    <col min="13066" max="13066" width="10.88671875" style="5" customWidth="1"/>
    <col min="13067" max="13298" width="9.109375" style="5"/>
    <col min="13299" max="13299" width="11.5546875" style="5" customWidth="1"/>
    <col min="13300" max="13300" width="38" style="5" customWidth="1"/>
    <col min="13301" max="13301" width="40.88671875" style="5" customWidth="1"/>
    <col min="13302" max="13302" width="10" style="5" customWidth="1"/>
    <col min="13303" max="13303" width="14.88671875" style="5" customWidth="1"/>
    <col min="13304" max="13304" width="19.44140625" style="5" customWidth="1"/>
    <col min="13305" max="13305" width="16.5546875" style="5" customWidth="1"/>
    <col min="13306" max="13306" width="18" style="5" customWidth="1"/>
    <col min="13307" max="13307" width="13.33203125" style="5" customWidth="1"/>
    <col min="13308" max="13308" width="18" style="5" customWidth="1"/>
    <col min="13309" max="13309" width="15.109375" style="5" customWidth="1"/>
    <col min="13310" max="13310" width="16" style="5" customWidth="1"/>
    <col min="13311" max="13311" width="13" style="5" customWidth="1"/>
    <col min="13312" max="13312" width="19.33203125" style="5" customWidth="1"/>
    <col min="13313" max="13313" width="16.109375" style="5" customWidth="1"/>
    <col min="13314" max="13314" width="14.88671875" style="5" customWidth="1"/>
    <col min="13315" max="13315" width="13.109375" style="5" customWidth="1"/>
    <col min="13316" max="13316" width="17.6640625" style="5" customWidth="1"/>
    <col min="13317" max="13317" width="16.88671875" style="5" customWidth="1"/>
    <col min="13318" max="13318" width="15.6640625" style="5" customWidth="1"/>
    <col min="13319" max="13319" width="17.109375" style="5" customWidth="1"/>
    <col min="13320" max="13321" width="9.109375" style="5"/>
    <col min="13322" max="13322" width="10.88671875" style="5" customWidth="1"/>
    <col min="13323" max="13554" width="9.109375" style="5"/>
    <col min="13555" max="13555" width="11.5546875" style="5" customWidth="1"/>
    <col min="13556" max="13556" width="38" style="5" customWidth="1"/>
    <col min="13557" max="13557" width="40.88671875" style="5" customWidth="1"/>
    <col min="13558" max="13558" width="10" style="5" customWidth="1"/>
    <col min="13559" max="13559" width="14.88671875" style="5" customWidth="1"/>
    <col min="13560" max="13560" width="19.44140625" style="5" customWidth="1"/>
    <col min="13561" max="13561" width="16.5546875" style="5" customWidth="1"/>
    <col min="13562" max="13562" width="18" style="5" customWidth="1"/>
    <col min="13563" max="13563" width="13.33203125" style="5" customWidth="1"/>
    <col min="13564" max="13564" width="18" style="5" customWidth="1"/>
    <col min="13565" max="13565" width="15.109375" style="5" customWidth="1"/>
    <col min="13566" max="13566" width="16" style="5" customWidth="1"/>
    <col min="13567" max="13567" width="13" style="5" customWidth="1"/>
    <col min="13568" max="13568" width="19.33203125" style="5" customWidth="1"/>
    <col min="13569" max="13569" width="16.109375" style="5" customWidth="1"/>
    <col min="13570" max="13570" width="14.88671875" style="5" customWidth="1"/>
    <col min="13571" max="13571" width="13.109375" style="5" customWidth="1"/>
    <col min="13572" max="13572" width="17.6640625" style="5" customWidth="1"/>
    <col min="13573" max="13573" width="16.88671875" style="5" customWidth="1"/>
    <col min="13574" max="13574" width="15.6640625" style="5" customWidth="1"/>
    <col min="13575" max="13575" width="17.109375" style="5" customWidth="1"/>
    <col min="13576" max="13577" width="9.109375" style="5"/>
    <col min="13578" max="13578" width="10.88671875" style="5" customWidth="1"/>
    <col min="13579" max="13810" width="9.109375" style="5"/>
    <col min="13811" max="13811" width="11.5546875" style="5" customWidth="1"/>
    <col min="13812" max="13812" width="38" style="5" customWidth="1"/>
    <col min="13813" max="13813" width="40.88671875" style="5" customWidth="1"/>
    <col min="13814" max="13814" width="10" style="5" customWidth="1"/>
    <col min="13815" max="13815" width="14.88671875" style="5" customWidth="1"/>
    <col min="13816" max="13816" width="19.44140625" style="5" customWidth="1"/>
    <col min="13817" max="13817" width="16.5546875" style="5" customWidth="1"/>
    <col min="13818" max="13818" width="18" style="5" customWidth="1"/>
    <col min="13819" max="13819" width="13.33203125" style="5" customWidth="1"/>
    <col min="13820" max="13820" width="18" style="5" customWidth="1"/>
    <col min="13821" max="13821" width="15.109375" style="5" customWidth="1"/>
    <col min="13822" max="13822" width="16" style="5" customWidth="1"/>
    <col min="13823" max="13823" width="13" style="5" customWidth="1"/>
    <col min="13824" max="13824" width="19.33203125" style="5" customWidth="1"/>
    <col min="13825" max="13825" width="16.109375" style="5" customWidth="1"/>
    <col min="13826" max="13826" width="14.88671875" style="5" customWidth="1"/>
    <col min="13827" max="13827" width="13.109375" style="5" customWidth="1"/>
    <col min="13828" max="13828" width="17.6640625" style="5" customWidth="1"/>
    <col min="13829" max="13829" width="16.88671875" style="5" customWidth="1"/>
    <col min="13830" max="13830" width="15.6640625" style="5" customWidth="1"/>
    <col min="13831" max="13831" width="17.109375" style="5" customWidth="1"/>
    <col min="13832" max="13833" width="9.109375" style="5"/>
    <col min="13834" max="13834" width="10.88671875" style="5" customWidth="1"/>
    <col min="13835" max="14066" width="9.109375" style="5"/>
    <col min="14067" max="14067" width="11.5546875" style="5" customWidth="1"/>
    <col min="14068" max="14068" width="38" style="5" customWidth="1"/>
    <col min="14069" max="14069" width="40.88671875" style="5" customWidth="1"/>
    <col min="14070" max="14070" width="10" style="5" customWidth="1"/>
    <col min="14071" max="14071" width="14.88671875" style="5" customWidth="1"/>
    <col min="14072" max="14072" width="19.44140625" style="5" customWidth="1"/>
    <col min="14073" max="14073" width="16.5546875" style="5" customWidth="1"/>
    <col min="14074" max="14074" width="18" style="5" customWidth="1"/>
    <col min="14075" max="14075" width="13.33203125" style="5" customWidth="1"/>
    <col min="14076" max="14076" width="18" style="5" customWidth="1"/>
    <col min="14077" max="14077" width="15.109375" style="5" customWidth="1"/>
    <col min="14078" max="14078" width="16" style="5" customWidth="1"/>
    <col min="14079" max="14079" width="13" style="5" customWidth="1"/>
    <col min="14080" max="14080" width="19.33203125" style="5" customWidth="1"/>
    <col min="14081" max="14081" width="16.109375" style="5" customWidth="1"/>
    <col min="14082" max="14082" width="14.88671875" style="5" customWidth="1"/>
    <col min="14083" max="14083" width="13.109375" style="5" customWidth="1"/>
    <col min="14084" max="14084" width="17.6640625" style="5" customWidth="1"/>
    <col min="14085" max="14085" width="16.88671875" style="5" customWidth="1"/>
    <col min="14086" max="14086" width="15.6640625" style="5" customWidth="1"/>
    <col min="14087" max="14087" width="17.109375" style="5" customWidth="1"/>
    <col min="14088" max="14089" width="9.109375" style="5"/>
    <col min="14090" max="14090" width="10.88671875" style="5" customWidth="1"/>
    <col min="14091" max="14322" width="9.109375" style="5"/>
    <col min="14323" max="14323" width="11.5546875" style="5" customWidth="1"/>
    <col min="14324" max="14324" width="38" style="5" customWidth="1"/>
    <col min="14325" max="14325" width="40.88671875" style="5" customWidth="1"/>
    <col min="14326" max="14326" width="10" style="5" customWidth="1"/>
    <col min="14327" max="14327" width="14.88671875" style="5" customWidth="1"/>
    <col min="14328" max="14328" width="19.44140625" style="5" customWidth="1"/>
    <col min="14329" max="14329" width="16.5546875" style="5" customWidth="1"/>
    <col min="14330" max="14330" width="18" style="5" customWidth="1"/>
    <col min="14331" max="14331" width="13.33203125" style="5" customWidth="1"/>
    <col min="14332" max="14332" width="18" style="5" customWidth="1"/>
    <col min="14333" max="14333" width="15.109375" style="5" customWidth="1"/>
    <col min="14334" max="14334" width="16" style="5" customWidth="1"/>
    <col min="14335" max="14335" width="13" style="5" customWidth="1"/>
    <col min="14336" max="14336" width="19.33203125" style="5" customWidth="1"/>
    <col min="14337" max="14337" width="16.109375" style="5" customWidth="1"/>
    <col min="14338" max="14338" width="14.88671875" style="5" customWidth="1"/>
    <col min="14339" max="14339" width="13.109375" style="5" customWidth="1"/>
    <col min="14340" max="14340" width="17.6640625" style="5" customWidth="1"/>
    <col min="14341" max="14341" width="16.88671875" style="5" customWidth="1"/>
    <col min="14342" max="14342" width="15.6640625" style="5" customWidth="1"/>
    <col min="14343" max="14343" width="17.109375" style="5" customWidth="1"/>
    <col min="14344" max="14345" width="9.109375" style="5"/>
    <col min="14346" max="14346" width="10.88671875" style="5" customWidth="1"/>
    <col min="14347" max="14578" width="9.109375" style="5"/>
    <col min="14579" max="14579" width="11.5546875" style="5" customWidth="1"/>
    <col min="14580" max="14580" width="38" style="5" customWidth="1"/>
    <col min="14581" max="14581" width="40.88671875" style="5" customWidth="1"/>
    <col min="14582" max="14582" width="10" style="5" customWidth="1"/>
    <col min="14583" max="14583" width="14.88671875" style="5" customWidth="1"/>
    <col min="14584" max="14584" width="19.44140625" style="5" customWidth="1"/>
    <col min="14585" max="14585" width="16.5546875" style="5" customWidth="1"/>
    <col min="14586" max="14586" width="18" style="5" customWidth="1"/>
    <col min="14587" max="14587" width="13.33203125" style="5" customWidth="1"/>
    <col min="14588" max="14588" width="18" style="5" customWidth="1"/>
    <col min="14589" max="14589" width="15.109375" style="5" customWidth="1"/>
    <col min="14590" max="14590" width="16" style="5" customWidth="1"/>
    <col min="14591" max="14591" width="13" style="5" customWidth="1"/>
    <col min="14592" max="14592" width="19.33203125" style="5" customWidth="1"/>
    <col min="14593" max="14593" width="16.109375" style="5" customWidth="1"/>
    <col min="14594" max="14594" width="14.88671875" style="5" customWidth="1"/>
    <col min="14595" max="14595" width="13.109375" style="5" customWidth="1"/>
    <col min="14596" max="14596" width="17.6640625" style="5" customWidth="1"/>
    <col min="14597" max="14597" width="16.88671875" style="5" customWidth="1"/>
    <col min="14598" max="14598" width="15.6640625" style="5" customWidth="1"/>
    <col min="14599" max="14599" width="17.109375" style="5" customWidth="1"/>
    <col min="14600" max="14601" width="9.109375" style="5"/>
    <col min="14602" max="14602" width="10.88671875" style="5" customWidth="1"/>
    <col min="14603" max="14834" width="9.109375" style="5"/>
    <col min="14835" max="14835" width="11.5546875" style="5" customWidth="1"/>
    <col min="14836" max="14836" width="38" style="5" customWidth="1"/>
    <col min="14837" max="14837" width="40.88671875" style="5" customWidth="1"/>
    <col min="14838" max="14838" width="10" style="5" customWidth="1"/>
    <col min="14839" max="14839" width="14.88671875" style="5" customWidth="1"/>
    <col min="14840" max="14840" width="19.44140625" style="5" customWidth="1"/>
    <col min="14841" max="14841" width="16.5546875" style="5" customWidth="1"/>
    <col min="14842" max="14842" width="18" style="5" customWidth="1"/>
    <col min="14843" max="14843" width="13.33203125" style="5" customWidth="1"/>
    <col min="14844" max="14844" width="18" style="5" customWidth="1"/>
    <col min="14845" max="14845" width="15.109375" style="5" customWidth="1"/>
    <col min="14846" max="14846" width="16" style="5" customWidth="1"/>
    <col min="14847" max="14847" width="13" style="5" customWidth="1"/>
    <col min="14848" max="14848" width="19.33203125" style="5" customWidth="1"/>
    <col min="14849" max="14849" width="16.109375" style="5" customWidth="1"/>
    <col min="14850" max="14850" width="14.88671875" style="5" customWidth="1"/>
    <col min="14851" max="14851" width="13.109375" style="5" customWidth="1"/>
    <col min="14852" max="14852" width="17.6640625" style="5" customWidth="1"/>
    <col min="14853" max="14853" width="16.88671875" style="5" customWidth="1"/>
    <col min="14854" max="14854" width="15.6640625" style="5" customWidth="1"/>
    <col min="14855" max="14855" width="17.109375" style="5" customWidth="1"/>
    <col min="14856" max="14857" width="9.109375" style="5"/>
    <col min="14858" max="14858" width="10.88671875" style="5" customWidth="1"/>
    <col min="14859" max="15090" width="9.109375" style="5"/>
    <col min="15091" max="15091" width="11.5546875" style="5" customWidth="1"/>
    <col min="15092" max="15092" width="38" style="5" customWidth="1"/>
    <col min="15093" max="15093" width="40.88671875" style="5" customWidth="1"/>
    <col min="15094" max="15094" width="10" style="5" customWidth="1"/>
    <col min="15095" max="15095" width="14.88671875" style="5" customWidth="1"/>
    <col min="15096" max="15096" width="19.44140625" style="5" customWidth="1"/>
    <col min="15097" max="15097" width="16.5546875" style="5" customWidth="1"/>
    <col min="15098" max="15098" width="18" style="5" customWidth="1"/>
    <col min="15099" max="15099" width="13.33203125" style="5" customWidth="1"/>
    <col min="15100" max="15100" width="18" style="5" customWidth="1"/>
    <col min="15101" max="15101" width="15.109375" style="5" customWidth="1"/>
    <col min="15102" max="15102" width="16" style="5" customWidth="1"/>
    <col min="15103" max="15103" width="13" style="5" customWidth="1"/>
    <col min="15104" max="15104" width="19.33203125" style="5" customWidth="1"/>
    <col min="15105" max="15105" width="16.109375" style="5" customWidth="1"/>
    <col min="15106" max="15106" width="14.88671875" style="5" customWidth="1"/>
    <col min="15107" max="15107" width="13.109375" style="5" customWidth="1"/>
    <col min="15108" max="15108" width="17.6640625" style="5" customWidth="1"/>
    <col min="15109" max="15109" width="16.88671875" style="5" customWidth="1"/>
    <col min="15110" max="15110" width="15.6640625" style="5" customWidth="1"/>
    <col min="15111" max="15111" width="17.109375" style="5" customWidth="1"/>
    <col min="15112" max="15113" width="9.109375" style="5"/>
    <col min="15114" max="15114" width="10.88671875" style="5" customWidth="1"/>
    <col min="15115" max="15346" width="9.109375" style="5"/>
    <col min="15347" max="15347" width="11.5546875" style="5" customWidth="1"/>
    <col min="15348" max="15348" width="38" style="5" customWidth="1"/>
    <col min="15349" max="15349" width="40.88671875" style="5" customWidth="1"/>
    <col min="15350" max="15350" width="10" style="5" customWidth="1"/>
    <col min="15351" max="15351" width="14.88671875" style="5" customWidth="1"/>
    <col min="15352" max="15352" width="19.44140625" style="5" customWidth="1"/>
    <col min="15353" max="15353" width="16.5546875" style="5" customWidth="1"/>
    <col min="15354" max="15354" width="18" style="5" customWidth="1"/>
    <col min="15355" max="15355" width="13.33203125" style="5" customWidth="1"/>
    <col min="15356" max="15356" width="18" style="5" customWidth="1"/>
    <col min="15357" max="15357" width="15.109375" style="5" customWidth="1"/>
    <col min="15358" max="15358" width="16" style="5" customWidth="1"/>
    <col min="15359" max="15359" width="13" style="5" customWidth="1"/>
    <col min="15360" max="15360" width="19.33203125" style="5" customWidth="1"/>
    <col min="15361" max="15361" width="16.109375" style="5" customWidth="1"/>
    <col min="15362" max="15362" width="14.88671875" style="5" customWidth="1"/>
    <col min="15363" max="15363" width="13.109375" style="5" customWidth="1"/>
    <col min="15364" max="15364" width="17.6640625" style="5" customWidth="1"/>
    <col min="15365" max="15365" width="16.88671875" style="5" customWidth="1"/>
    <col min="15366" max="15366" width="15.6640625" style="5" customWidth="1"/>
    <col min="15367" max="15367" width="17.109375" style="5" customWidth="1"/>
    <col min="15368" max="15369" width="9.109375" style="5"/>
    <col min="15370" max="15370" width="10.88671875" style="5" customWidth="1"/>
    <col min="15371" max="15602" width="9.109375" style="5"/>
    <col min="15603" max="15603" width="11.5546875" style="5" customWidth="1"/>
    <col min="15604" max="15604" width="38" style="5" customWidth="1"/>
    <col min="15605" max="15605" width="40.88671875" style="5" customWidth="1"/>
    <col min="15606" max="15606" width="10" style="5" customWidth="1"/>
    <col min="15607" max="15607" width="14.88671875" style="5" customWidth="1"/>
    <col min="15608" max="15608" width="19.44140625" style="5" customWidth="1"/>
    <col min="15609" max="15609" width="16.5546875" style="5" customWidth="1"/>
    <col min="15610" max="15610" width="18" style="5" customWidth="1"/>
    <col min="15611" max="15611" width="13.33203125" style="5" customWidth="1"/>
    <col min="15612" max="15612" width="18" style="5" customWidth="1"/>
    <col min="15613" max="15613" width="15.109375" style="5" customWidth="1"/>
    <col min="15614" max="15614" width="16" style="5" customWidth="1"/>
    <col min="15615" max="15615" width="13" style="5" customWidth="1"/>
    <col min="15616" max="15616" width="19.33203125" style="5" customWidth="1"/>
    <col min="15617" max="15617" width="16.109375" style="5" customWidth="1"/>
    <col min="15618" max="15618" width="14.88671875" style="5" customWidth="1"/>
    <col min="15619" max="15619" width="13.109375" style="5" customWidth="1"/>
    <col min="15620" max="15620" width="17.6640625" style="5" customWidth="1"/>
    <col min="15621" max="15621" width="16.88671875" style="5" customWidth="1"/>
    <col min="15622" max="15622" width="15.6640625" style="5" customWidth="1"/>
    <col min="15623" max="15623" width="17.109375" style="5" customWidth="1"/>
    <col min="15624" max="15625" width="9.109375" style="5"/>
    <col min="15626" max="15626" width="10.88671875" style="5" customWidth="1"/>
    <col min="15627" max="15858" width="9.109375" style="5"/>
    <col min="15859" max="15859" width="11.5546875" style="5" customWidth="1"/>
    <col min="15860" max="15860" width="38" style="5" customWidth="1"/>
    <col min="15861" max="15861" width="40.88671875" style="5" customWidth="1"/>
    <col min="15862" max="15862" width="10" style="5" customWidth="1"/>
    <col min="15863" max="15863" width="14.88671875" style="5" customWidth="1"/>
    <col min="15864" max="15864" width="19.44140625" style="5" customWidth="1"/>
    <col min="15865" max="15865" width="16.5546875" style="5" customWidth="1"/>
    <col min="15866" max="15866" width="18" style="5" customWidth="1"/>
    <col min="15867" max="15867" width="13.33203125" style="5" customWidth="1"/>
    <col min="15868" max="15868" width="18" style="5" customWidth="1"/>
    <col min="15869" max="15869" width="15.109375" style="5" customWidth="1"/>
    <col min="15870" max="15870" width="16" style="5" customWidth="1"/>
    <col min="15871" max="15871" width="13" style="5" customWidth="1"/>
    <col min="15872" max="15872" width="19.33203125" style="5" customWidth="1"/>
    <col min="15873" max="15873" width="16.109375" style="5" customWidth="1"/>
    <col min="15874" max="15874" width="14.88671875" style="5" customWidth="1"/>
    <col min="15875" max="15875" width="13.109375" style="5" customWidth="1"/>
    <col min="15876" max="15876" width="17.6640625" style="5" customWidth="1"/>
    <col min="15877" max="15877" width="16.88671875" style="5" customWidth="1"/>
    <col min="15878" max="15878" width="15.6640625" style="5" customWidth="1"/>
    <col min="15879" max="15879" width="17.109375" style="5" customWidth="1"/>
    <col min="15880" max="15881" width="9.109375" style="5"/>
    <col min="15882" max="15882" width="10.88671875" style="5" customWidth="1"/>
    <col min="15883" max="16114" width="9.109375" style="5"/>
    <col min="16115" max="16115" width="11.5546875" style="5" customWidth="1"/>
    <col min="16116" max="16116" width="38" style="5" customWidth="1"/>
    <col min="16117" max="16117" width="40.88671875" style="5" customWidth="1"/>
    <col min="16118" max="16118" width="10" style="5" customWidth="1"/>
    <col min="16119" max="16119" width="14.88671875" style="5" customWidth="1"/>
    <col min="16120" max="16120" width="19.44140625" style="5" customWidth="1"/>
    <col min="16121" max="16121" width="16.5546875" style="5" customWidth="1"/>
    <col min="16122" max="16122" width="18" style="5" customWidth="1"/>
    <col min="16123" max="16123" width="13.33203125" style="5" customWidth="1"/>
    <col min="16124" max="16124" width="18" style="5" customWidth="1"/>
    <col min="16125" max="16125" width="15.109375" style="5" customWidth="1"/>
    <col min="16126" max="16126" width="16" style="5" customWidth="1"/>
    <col min="16127" max="16127" width="13" style="5" customWidth="1"/>
    <col min="16128" max="16128" width="19.33203125" style="5" customWidth="1"/>
    <col min="16129" max="16129" width="16.109375" style="5" customWidth="1"/>
    <col min="16130" max="16130" width="14.88671875" style="5" customWidth="1"/>
    <col min="16131" max="16131" width="13.109375" style="5" customWidth="1"/>
    <col min="16132" max="16132" width="17.6640625" style="5" customWidth="1"/>
    <col min="16133" max="16133" width="16.88671875" style="5" customWidth="1"/>
    <col min="16134" max="16134" width="15.6640625" style="5" customWidth="1"/>
    <col min="16135" max="16135" width="17.109375" style="5" customWidth="1"/>
    <col min="16136" max="16137" width="9.109375" style="5"/>
    <col min="16138" max="16138" width="10.88671875" style="5" customWidth="1"/>
    <col min="16139" max="16384" width="9.109375" style="5"/>
  </cols>
  <sheetData>
    <row r="1" spans="1:24" ht="68.25" customHeight="1" x14ac:dyDescent="0.3">
      <c r="R1" s="71" t="s">
        <v>92</v>
      </c>
      <c r="S1" s="71"/>
      <c r="T1" s="71"/>
      <c r="U1" s="71"/>
      <c r="V1" s="69"/>
      <c r="W1" s="69"/>
      <c r="X1" s="69"/>
    </row>
    <row r="2" spans="1:24" ht="86.25" customHeight="1" x14ac:dyDescent="0.3">
      <c r="F2" s="80"/>
      <c r="G2" s="80"/>
      <c r="H2" s="80"/>
      <c r="I2" s="80"/>
      <c r="J2" s="80"/>
      <c r="K2" s="80"/>
      <c r="L2" s="80"/>
      <c r="M2" s="80"/>
      <c r="N2" s="80"/>
      <c r="O2" s="80"/>
      <c r="P2" s="80"/>
      <c r="Q2" s="80"/>
      <c r="R2" s="80" t="s">
        <v>91</v>
      </c>
      <c r="S2" s="80"/>
      <c r="T2" s="80"/>
      <c r="U2" s="80"/>
    </row>
    <row r="3" spans="1:24" ht="22.5" customHeight="1" x14ac:dyDescent="0.3">
      <c r="A3" s="82" t="s">
        <v>43</v>
      </c>
      <c r="B3" s="82"/>
      <c r="C3" s="82"/>
      <c r="D3" s="82"/>
      <c r="E3" s="82"/>
      <c r="F3" s="82"/>
      <c r="G3" s="82"/>
      <c r="H3" s="82"/>
      <c r="I3" s="82"/>
      <c r="J3" s="82"/>
      <c r="K3" s="82"/>
      <c r="L3" s="82"/>
      <c r="M3" s="82"/>
      <c r="N3" s="82"/>
      <c r="O3" s="82"/>
      <c r="P3" s="82"/>
      <c r="Q3" s="82"/>
      <c r="R3" s="82"/>
      <c r="S3" s="82"/>
      <c r="T3" s="82"/>
      <c r="U3" s="82"/>
    </row>
    <row r="4" spans="1:24" ht="14.25" customHeight="1" x14ac:dyDescent="0.3">
      <c r="A4" s="68" t="s">
        <v>0</v>
      </c>
      <c r="B4" s="68"/>
      <c r="C4" s="68"/>
      <c r="D4" s="23"/>
      <c r="E4" s="68"/>
      <c r="F4" s="68"/>
      <c r="G4" s="68"/>
      <c r="H4" s="68"/>
      <c r="I4" s="68"/>
      <c r="J4" s="68"/>
      <c r="K4" s="68"/>
      <c r="L4" s="68"/>
      <c r="M4" s="68"/>
      <c r="N4" s="68"/>
      <c r="O4" s="68"/>
      <c r="P4" s="68"/>
      <c r="Q4" s="68"/>
      <c r="R4" s="68"/>
      <c r="S4" s="68"/>
      <c r="T4" s="68"/>
      <c r="U4" s="68"/>
    </row>
    <row r="5" spans="1:24" s="30" customFormat="1" ht="47.25" customHeight="1" x14ac:dyDescent="0.3">
      <c r="A5" s="81" t="s">
        <v>1</v>
      </c>
      <c r="B5" s="81" t="s">
        <v>31</v>
      </c>
      <c r="C5" s="78" t="s">
        <v>45</v>
      </c>
      <c r="D5" s="65" t="s">
        <v>2</v>
      </c>
      <c r="E5" s="67" t="s">
        <v>3</v>
      </c>
      <c r="F5" s="81" t="s">
        <v>46</v>
      </c>
      <c r="G5" s="81"/>
      <c r="H5" s="81"/>
      <c r="I5" s="81"/>
      <c r="J5" s="81" t="s">
        <v>57</v>
      </c>
      <c r="K5" s="81"/>
      <c r="L5" s="81"/>
      <c r="M5" s="81"/>
      <c r="N5" s="81" t="s">
        <v>73</v>
      </c>
      <c r="O5" s="81"/>
      <c r="P5" s="81"/>
      <c r="Q5" s="81"/>
      <c r="R5" s="81" t="s">
        <v>77</v>
      </c>
      <c r="S5" s="81"/>
      <c r="T5" s="81"/>
      <c r="U5" s="81"/>
      <c r="V5" s="29"/>
      <c r="W5" s="29"/>
    </row>
    <row r="6" spans="1:24" s="30" customFormat="1" ht="15.75" customHeight="1" x14ac:dyDescent="0.3">
      <c r="A6" s="81"/>
      <c r="B6" s="81"/>
      <c r="C6" s="78"/>
      <c r="D6" s="83" t="s">
        <v>4</v>
      </c>
      <c r="E6" s="78" t="s">
        <v>67</v>
      </c>
      <c r="F6" s="81" t="s">
        <v>5</v>
      </c>
      <c r="G6" s="81"/>
      <c r="H6" s="81"/>
      <c r="I6" s="81"/>
      <c r="J6" s="81" t="s">
        <v>5</v>
      </c>
      <c r="K6" s="81"/>
      <c r="L6" s="81"/>
      <c r="M6" s="81"/>
      <c r="N6" s="81" t="s">
        <v>5</v>
      </c>
      <c r="O6" s="81"/>
      <c r="P6" s="81"/>
      <c r="Q6" s="81"/>
      <c r="R6" s="81" t="s">
        <v>5</v>
      </c>
      <c r="S6" s="81"/>
      <c r="T6" s="81"/>
      <c r="U6" s="81"/>
      <c r="V6" s="29"/>
      <c r="W6" s="29"/>
    </row>
    <row r="7" spans="1:24" s="30" customFormat="1" ht="78" customHeight="1" x14ac:dyDescent="0.3">
      <c r="A7" s="81"/>
      <c r="B7" s="81"/>
      <c r="C7" s="78"/>
      <c r="D7" s="83"/>
      <c r="E7" s="78"/>
      <c r="F7" s="67" t="s">
        <v>6</v>
      </c>
      <c r="G7" s="67" t="s">
        <v>42</v>
      </c>
      <c r="H7" s="67" t="s">
        <v>7</v>
      </c>
      <c r="I7" s="67" t="s">
        <v>87</v>
      </c>
      <c r="J7" s="67" t="s">
        <v>6</v>
      </c>
      <c r="K7" s="67" t="s">
        <v>42</v>
      </c>
      <c r="L7" s="67" t="s">
        <v>7</v>
      </c>
      <c r="M7" s="67" t="s">
        <v>88</v>
      </c>
      <c r="N7" s="67" t="s">
        <v>6</v>
      </c>
      <c r="O7" s="67" t="s">
        <v>42</v>
      </c>
      <c r="P7" s="67" t="s">
        <v>7</v>
      </c>
      <c r="Q7" s="67" t="s">
        <v>89</v>
      </c>
      <c r="R7" s="67" t="s">
        <v>6</v>
      </c>
      <c r="S7" s="67" t="s">
        <v>42</v>
      </c>
      <c r="T7" s="67" t="s">
        <v>7</v>
      </c>
      <c r="U7" s="67" t="s">
        <v>90</v>
      </c>
      <c r="V7" s="29"/>
      <c r="W7" s="29"/>
    </row>
    <row r="8" spans="1:24" s="30" customFormat="1" ht="23.25" customHeight="1" x14ac:dyDescent="0.3">
      <c r="A8" s="67">
        <v>1</v>
      </c>
      <c r="B8" s="67">
        <v>2</v>
      </c>
      <c r="C8" s="67">
        <v>3</v>
      </c>
      <c r="D8" s="31" t="s">
        <v>66</v>
      </c>
      <c r="E8" s="67">
        <v>5</v>
      </c>
      <c r="F8" s="67">
        <v>6</v>
      </c>
      <c r="G8" s="67">
        <v>7</v>
      </c>
      <c r="H8" s="67">
        <v>8</v>
      </c>
      <c r="I8" s="67">
        <v>9</v>
      </c>
      <c r="J8" s="67">
        <v>10</v>
      </c>
      <c r="K8" s="67">
        <v>11</v>
      </c>
      <c r="L8" s="67">
        <v>12</v>
      </c>
      <c r="M8" s="67">
        <v>13</v>
      </c>
      <c r="N8" s="67">
        <v>14</v>
      </c>
      <c r="O8" s="67">
        <v>15</v>
      </c>
      <c r="P8" s="67">
        <v>16</v>
      </c>
      <c r="Q8" s="67">
        <v>17</v>
      </c>
      <c r="R8" s="67">
        <v>18</v>
      </c>
      <c r="S8" s="67">
        <v>19</v>
      </c>
      <c r="T8" s="67">
        <v>20</v>
      </c>
      <c r="U8" s="67">
        <v>21</v>
      </c>
    </row>
    <row r="9" spans="1:24" ht="20.25" customHeight="1" x14ac:dyDescent="0.3">
      <c r="A9" s="75" t="s">
        <v>8</v>
      </c>
      <c r="B9" s="76"/>
      <c r="C9" s="76"/>
      <c r="D9" s="76"/>
      <c r="E9" s="76"/>
      <c r="F9" s="76"/>
      <c r="G9" s="76"/>
      <c r="H9" s="76"/>
      <c r="I9" s="76"/>
      <c r="J9" s="76"/>
      <c r="K9" s="76"/>
      <c r="L9" s="76"/>
      <c r="M9" s="76"/>
      <c r="N9" s="76"/>
      <c r="O9" s="76"/>
      <c r="P9" s="76"/>
      <c r="Q9" s="76"/>
      <c r="R9" s="20"/>
      <c r="S9" s="20"/>
      <c r="T9" s="20"/>
      <c r="U9" s="18"/>
      <c r="V9" s="5"/>
      <c r="W9" s="5"/>
    </row>
    <row r="10" spans="1:24" ht="31.2" x14ac:dyDescent="0.3">
      <c r="A10" s="67" t="s">
        <v>9</v>
      </c>
      <c r="B10" s="6" t="s">
        <v>10</v>
      </c>
      <c r="C10" s="7" t="s">
        <v>14</v>
      </c>
      <c r="D10" s="60" t="s">
        <v>58</v>
      </c>
      <c r="E10" s="8">
        <f>U10+I10+M10+Q10</f>
        <v>954081.5</v>
      </c>
      <c r="F10" s="8">
        <v>256878.8</v>
      </c>
      <c r="G10" s="8">
        <v>0</v>
      </c>
      <c r="H10" s="8">
        <v>4406</v>
      </c>
      <c r="I10" s="8">
        <f>F10+G10+H10</f>
        <v>261284.8</v>
      </c>
      <c r="J10" s="8">
        <f>220499.7+1668.9+2805.7+12891.2+957.7+168.6+908.3</f>
        <v>239900.10000000003</v>
      </c>
      <c r="K10" s="8"/>
      <c r="L10" s="8">
        <v>4406</v>
      </c>
      <c r="M10" s="8">
        <f>J10+K10+L10</f>
        <v>244306.10000000003</v>
      </c>
      <c r="N10" s="8">
        <v>219839.3</v>
      </c>
      <c r="O10" s="8"/>
      <c r="P10" s="8">
        <v>4406</v>
      </c>
      <c r="Q10" s="8">
        <f>N10+O10+P10</f>
        <v>224245.3</v>
      </c>
      <c r="R10" s="8">
        <v>219839.3</v>
      </c>
      <c r="S10" s="8"/>
      <c r="T10" s="8">
        <v>4406</v>
      </c>
      <c r="U10" s="8">
        <f>R10+S10+T10</f>
        <v>224245.3</v>
      </c>
      <c r="V10" s="18"/>
      <c r="W10" s="18"/>
      <c r="X10" s="18"/>
    </row>
    <row r="11" spans="1:24" ht="46.8" x14ac:dyDescent="0.3">
      <c r="A11" s="67" t="s">
        <v>11</v>
      </c>
      <c r="B11" s="6" t="s">
        <v>12</v>
      </c>
      <c r="C11" s="7" t="s">
        <v>14</v>
      </c>
      <c r="D11" s="61" t="s">
        <v>78</v>
      </c>
      <c r="E11" s="8">
        <f>U11+I11+M11+Q11</f>
        <v>10069.200000000001</v>
      </c>
      <c r="F11" s="8">
        <v>5383.6</v>
      </c>
      <c r="G11" s="8">
        <v>289.40000000000003</v>
      </c>
      <c r="H11" s="8"/>
      <c r="I11" s="8">
        <f>F11+G11+H11</f>
        <v>5673</v>
      </c>
      <c r="J11" s="8">
        <v>3500</v>
      </c>
      <c r="K11" s="8">
        <f>291-13.5</f>
        <v>277.5</v>
      </c>
      <c r="L11" s="8"/>
      <c r="M11" s="8">
        <f>J11+K11+L11</f>
        <v>3777.5</v>
      </c>
      <c r="N11" s="8">
        <v>65</v>
      </c>
      <c r="O11" s="8">
        <f>291.1</f>
        <v>291.10000000000002</v>
      </c>
      <c r="P11" s="8"/>
      <c r="Q11" s="8">
        <f>N11+O11+P11</f>
        <v>356.1</v>
      </c>
      <c r="R11" s="8">
        <v>65</v>
      </c>
      <c r="S11" s="8">
        <f>197.6</f>
        <v>197.6</v>
      </c>
      <c r="T11" s="8"/>
      <c r="U11" s="8">
        <f>R11+S11+T11</f>
        <v>262.60000000000002</v>
      </c>
      <c r="V11" s="18"/>
      <c r="W11" s="18"/>
      <c r="X11" s="18"/>
    </row>
    <row r="12" spans="1:24" ht="46.8" x14ac:dyDescent="0.3">
      <c r="A12" s="67" t="s">
        <v>13</v>
      </c>
      <c r="B12" s="6" t="s">
        <v>39</v>
      </c>
      <c r="C12" s="7" t="s">
        <v>14</v>
      </c>
      <c r="D12" s="60" t="s">
        <v>53</v>
      </c>
      <c r="E12" s="8">
        <f>U12+I12+M12+Q12</f>
        <v>3116</v>
      </c>
      <c r="F12" s="8">
        <v>779</v>
      </c>
      <c r="G12" s="8"/>
      <c r="H12" s="8"/>
      <c r="I12" s="8">
        <f>F12+G12+H12</f>
        <v>779</v>
      </c>
      <c r="J12" s="8">
        <v>779</v>
      </c>
      <c r="K12" s="8"/>
      <c r="L12" s="8"/>
      <c r="M12" s="8">
        <f>J12+K12+L12</f>
        <v>779</v>
      </c>
      <c r="N12" s="8">
        <v>779</v>
      </c>
      <c r="O12" s="8"/>
      <c r="P12" s="8"/>
      <c r="Q12" s="8">
        <f>N12+O12+P12</f>
        <v>779</v>
      </c>
      <c r="R12" s="8">
        <v>779</v>
      </c>
      <c r="S12" s="8"/>
      <c r="T12" s="8"/>
      <c r="U12" s="8">
        <f>R12+S12+T12</f>
        <v>779</v>
      </c>
      <c r="V12" s="18"/>
      <c r="W12" s="18"/>
      <c r="X12" s="18"/>
    </row>
    <row r="13" spans="1:24" ht="31.2" x14ac:dyDescent="0.3">
      <c r="A13" s="2" t="s">
        <v>15</v>
      </c>
      <c r="B13" s="6" t="s">
        <v>16</v>
      </c>
      <c r="C13" s="7" t="s">
        <v>32</v>
      </c>
      <c r="D13" s="61" t="s">
        <v>59</v>
      </c>
      <c r="E13" s="8">
        <f>U13+I13+M13+Q13</f>
        <v>525954.9</v>
      </c>
      <c r="F13" s="8">
        <v>131972.80000000002</v>
      </c>
      <c r="G13" s="8">
        <v>0</v>
      </c>
      <c r="H13" s="8">
        <v>4000</v>
      </c>
      <c r="I13" s="8">
        <f>F13+G13+H13</f>
        <v>135972.80000000002</v>
      </c>
      <c r="J13" s="8">
        <f>121375+2283.7-1751+7353.4+1751</f>
        <v>131012.09999999999</v>
      </c>
      <c r="K13" s="8"/>
      <c r="L13" s="8">
        <v>6000</v>
      </c>
      <c r="M13" s="8">
        <f>J13+K13+L13</f>
        <v>137012.09999999998</v>
      </c>
      <c r="N13" s="8">
        <v>120485</v>
      </c>
      <c r="O13" s="8"/>
      <c r="P13" s="8">
        <v>6000</v>
      </c>
      <c r="Q13" s="8">
        <f>N13+O13+P13</f>
        <v>126485</v>
      </c>
      <c r="R13" s="8">
        <v>120485</v>
      </c>
      <c r="S13" s="8"/>
      <c r="T13" s="8">
        <v>6000</v>
      </c>
      <c r="U13" s="8">
        <f>R13+S13+T13</f>
        <v>126485</v>
      </c>
      <c r="V13" s="18"/>
      <c r="W13" s="18"/>
      <c r="X13" s="18"/>
    </row>
    <row r="14" spans="1:24" ht="46.8" x14ac:dyDescent="0.3">
      <c r="A14" s="2" t="s">
        <v>17</v>
      </c>
      <c r="B14" s="21" t="s">
        <v>18</v>
      </c>
      <c r="C14" s="7" t="s">
        <v>19</v>
      </c>
      <c r="D14" s="61" t="s">
        <v>74</v>
      </c>
      <c r="E14" s="8">
        <f>U14+I14+M14+Q14</f>
        <v>148648.20000000001</v>
      </c>
      <c r="F14" s="22">
        <f>35794.2+357+104.7</f>
        <v>36255.899999999994</v>
      </c>
      <c r="G14" s="8">
        <f>2483.5+27+59.3</f>
        <v>2569.8000000000002</v>
      </c>
      <c r="H14" s="8"/>
      <c r="I14" s="8">
        <f>F14+G14+H14</f>
        <v>38825.699999999997</v>
      </c>
      <c r="J14" s="22">
        <v>33910.199999999997</v>
      </c>
      <c r="K14" s="8">
        <f>2638.5+182.8</f>
        <v>2821.3</v>
      </c>
      <c r="L14" s="8"/>
      <c r="M14" s="8">
        <f>J14+K14+L14</f>
        <v>36731.5</v>
      </c>
      <c r="N14" s="22">
        <v>33910.199999999997</v>
      </c>
      <c r="O14" s="8">
        <v>2638.5</v>
      </c>
      <c r="P14" s="8"/>
      <c r="Q14" s="8">
        <f>N14+O14+P14</f>
        <v>36548.699999999997</v>
      </c>
      <c r="R14" s="22">
        <v>33903.799999999996</v>
      </c>
      <c r="S14" s="8">
        <v>2638.5</v>
      </c>
      <c r="T14" s="8"/>
      <c r="U14" s="8">
        <f>R14+S14+T14</f>
        <v>36542.299999999996</v>
      </c>
      <c r="V14" s="18"/>
      <c r="W14" s="18"/>
      <c r="X14" s="18"/>
    </row>
    <row r="15" spans="1:24" s="57" customFormat="1" ht="37.5" customHeight="1" x14ac:dyDescent="0.3">
      <c r="A15" s="32"/>
      <c r="B15" s="77" t="s">
        <v>20</v>
      </c>
      <c r="C15" s="77"/>
      <c r="D15" s="77"/>
      <c r="E15" s="35">
        <f>SUM(E10:E14)</f>
        <v>1641869.8</v>
      </c>
      <c r="F15" s="35">
        <f t="shared" ref="F15:I15" si="0">SUM(F10:F14)</f>
        <v>431270.1</v>
      </c>
      <c r="G15" s="35">
        <f t="shared" si="0"/>
        <v>2859.2000000000003</v>
      </c>
      <c r="H15" s="35">
        <f t="shared" si="0"/>
        <v>8406</v>
      </c>
      <c r="I15" s="35">
        <f t="shared" si="0"/>
        <v>442535.3</v>
      </c>
      <c r="J15" s="35">
        <f t="shared" ref="J15:Q15" si="1">SUM(J10:J14)</f>
        <v>409101.4</v>
      </c>
      <c r="K15" s="35">
        <f t="shared" si="1"/>
        <v>3098.8</v>
      </c>
      <c r="L15" s="35">
        <f>SUM(L10:L14)</f>
        <v>10406</v>
      </c>
      <c r="M15" s="35">
        <f>SUM(M10:M14)</f>
        <v>422606.2</v>
      </c>
      <c r="N15" s="35">
        <f t="shared" si="1"/>
        <v>375078.5</v>
      </c>
      <c r="O15" s="35">
        <f t="shared" si="1"/>
        <v>2929.6</v>
      </c>
      <c r="P15" s="35">
        <f t="shared" si="1"/>
        <v>10406</v>
      </c>
      <c r="Q15" s="35">
        <f t="shared" si="1"/>
        <v>388414.10000000003</v>
      </c>
      <c r="R15" s="35">
        <f>SUM(R10:R14)</f>
        <v>375072.1</v>
      </c>
      <c r="S15" s="35">
        <f>SUM(S10:S14)</f>
        <v>2836.1</v>
      </c>
      <c r="T15" s="35">
        <f>SUM(T10:T14)</f>
        <v>10406</v>
      </c>
      <c r="U15" s="35">
        <f>SUM(U10:U14)</f>
        <v>388314.2</v>
      </c>
      <c r="W15" s="64"/>
    </row>
    <row r="16" spans="1:24" ht="30.75" customHeight="1" x14ac:dyDescent="0.3">
      <c r="A16" s="73" t="s">
        <v>21</v>
      </c>
      <c r="B16" s="74"/>
      <c r="C16" s="74"/>
      <c r="D16" s="74"/>
      <c r="E16" s="74"/>
      <c r="F16" s="74"/>
      <c r="G16" s="74"/>
      <c r="H16" s="74"/>
      <c r="I16" s="74"/>
      <c r="J16" s="74"/>
      <c r="K16" s="74"/>
      <c r="L16" s="74"/>
      <c r="M16" s="74"/>
      <c r="N16" s="74"/>
      <c r="O16" s="74"/>
      <c r="P16" s="74"/>
      <c r="Q16" s="74"/>
      <c r="R16" s="20"/>
      <c r="S16" s="20"/>
      <c r="T16" s="20"/>
      <c r="U16" s="18"/>
      <c r="V16" s="5"/>
      <c r="W16" s="5"/>
    </row>
    <row r="17" spans="1:24" ht="78" x14ac:dyDescent="0.3">
      <c r="A17" s="70" t="s">
        <v>29</v>
      </c>
      <c r="B17" s="9" t="s">
        <v>38</v>
      </c>
      <c r="C17" s="7" t="s">
        <v>83</v>
      </c>
      <c r="D17" s="62" t="s">
        <v>82</v>
      </c>
      <c r="E17" s="8">
        <f t="shared" ref="E17:E18" si="2">U17+I17+M17+Q17</f>
        <v>931.2</v>
      </c>
      <c r="F17" s="59">
        <v>394.8</v>
      </c>
      <c r="G17" s="59">
        <v>0</v>
      </c>
      <c r="H17" s="59"/>
      <c r="I17" s="59">
        <f t="shared" ref="I17:I18" si="3">F17+G17+H17</f>
        <v>394.8</v>
      </c>
      <c r="J17" s="59">
        <f>70.6+324.6</f>
        <v>395.20000000000005</v>
      </c>
      <c r="K17" s="59"/>
      <c r="L17" s="59"/>
      <c r="M17" s="59">
        <f t="shared" ref="M17:M18" si="4">J17+K17+L17</f>
        <v>395.20000000000005</v>
      </c>
      <c r="N17" s="59">
        <v>70.599999999999994</v>
      </c>
      <c r="O17" s="59"/>
      <c r="P17" s="59"/>
      <c r="Q17" s="59">
        <f t="shared" ref="Q17:Q18" si="5">N17+O17+P17</f>
        <v>70.599999999999994</v>
      </c>
      <c r="R17" s="59">
        <v>70.599999999999994</v>
      </c>
      <c r="S17" s="59"/>
      <c r="T17" s="59"/>
      <c r="U17" s="59">
        <f t="shared" ref="U17:U18" si="6">R17+S17+T17</f>
        <v>70.599999999999994</v>
      </c>
      <c r="V17" s="18"/>
      <c r="W17" s="18"/>
      <c r="X17" s="18"/>
    </row>
    <row r="18" spans="1:24" ht="78" x14ac:dyDescent="0.3">
      <c r="A18" s="25" t="s">
        <v>64</v>
      </c>
      <c r="B18" s="13" t="s">
        <v>68</v>
      </c>
      <c r="C18" s="13" t="s">
        <v>65</v>
      </c>
      <c r="D18" s="62" t="s">
        <v>72</v>
      </c>
      <c r="E18" s="8">
        <f t="shared" si="2"/>
        <v>1458314.2</v>
      </c>
      <c r="F18" s="59">
        <v>333471.5</v>
      </c>
      <c r="G18" s="59">
        <v>0</v>
      </c>
      <c r="H18" s="59">
        <v>47331.4</v>
      </c>
      <c r="I18" s="59">
        <f t="shared" si="3"/>
        <v>380802.9</v>
      </c>
      <c r="J18" s="59">
        <f>289563.8+200+1258-1054.7+16472.9+1054.7+8403.5+2252-3600-324.6</f>
        <v>314225.60000000003</v>
      </c>
      <c r="K18" s="59"/>
      <c r="L18" s="59">
        <f>63512.6-7696.4-38.3</f>
        <v>55777.899999999994</v>
      </c>
      <c r="M18" s="59">
        <f t="shared" si="4"/>
        <v>370003.5</v>
      </c>
      <c r="N18" s="59">
        <v>286414.90000000002</v>
      </c>
      <c r="O18" s="59"/>
      <c r="P18" s="59">
        <v>65910.399999999994</v>
      </c>
      <c r="Q18" s="59">
        <f t="shared" si="5"/>
        <v>352325.30000000005</v>
      </c>
      <c r="R18" s="59">
        <v>286414.90000000002</v>
      </c>
      <c r="S18" s="59"/>
      <c r="T18" s="59">
        <v>68767.600000000006</v>
      </c>
      <c r="U18" s="59">
        <f t="shared" si="6"/>
        <v>355182.5</v>
      </c>
      <c r="V18" s="18"/>
      <c r="W18" s="18"/>
      <c r="X18" s="18"/>
    </row>
    <row r="19" spans="1:24" x14ac:dyDescent="0.3">
      <c r="A19" s="1"/>
      <c r="B19" s="72" t="s">
        <v>22</v>
      </c>
      <c r="C19" s="72"/>
      <c r="D19" s="72"/>
      <c r="E19" s="35">
        <f t="shared" ref="E19:U19" si="7">SUM(E17:E18)</f>
        <v>1459245.4</v>
      </c>
      <c r="F19" s="35">
        <f t="shared" si="7"/>
        <v>333866.3</v>
      </c>
      <c r="G19" s="35">
        <f t="shared" si="7"/>
        <v>0</v>
      </c>
      <c r="H19" s="35">
        <f t="shared" si="7"/>
        <v>47331.4</v>
      </c>
      <c r="I19" s="35">
        <f t="shared" si="7"/>
        <v>381197.7</v>
      </c>
      <c r="J19" s="35">
        <f t="shared" si="7"/>
        <v>314620.80000000005</v>
      </c>
      <c r="K19" s="35">
        <f t="shared" si="7"/>
        <v>0</v>
      </c>
      <c r="L19" s="35">
        <f>SUM(L17:L18)</f>
        <v>55777.899999999994</v>
      </c>
      <c r="M19" s="35">
        <f t="shared" si="7"/>
        <v>370398.7</v>
      </c>
      <c r="N19" s="35">
        <f t="shared" si="7"/>
        <v>286485.5</v>
      </c>
      <c r="O19" s="35">
        <f t="shared" si="7"/>
        <v>0</v>
      </c>
      <c r="P19" s="35">
        <f t="shared" si="7"/>
        <v>65910.399999999994</v>
      </c>
      <c r="Q19" s="35">
        <f t="shared" si="7"/>
        <v>352395.9</v>
      </c>
      <c r="R19" s="35">
        <f t="shared" si="7"/>
        <v>286485.5</v>
      </c>
      <c r="S19" s="35">
        <f t="shared" si="7"/>
        <v>0</v>
      </c>
      <c r="T19" s="35">
        <f t="shared" si="7"/>
        <v>68767.600000000006</v>
      </c>
      <c r="U19" s="35">
        <f t="shared" si="7"/>
        <v>355253.1</v>
      </c>
      <c r="V19" s="5"/>
      <c r="W19" s="5"/>
    </row>
    <row r="20" spans="1:24" ht="27" customHeight="1" x14ac:dyDescent="0.3">
      <c r="A20" s="75" t="s">
        <v>75</v>
      </c>
      <c r="B20" s="76"/>
      <c r="C20" s="76"/>
      <c r="D20" s="76"/>
      <c r="E20" s="76"/>
      <c r="F20" s="76"/>
      <c r="G20" s="76"/>
      <c r="H20" s="76"/>
      <c r="I20" s="76"/>
      <c r="J20" s="76"/>
      <c r="K20" s="76"/>
      <c r="L20" s="76"/>
      <c r="M20" s="76"/>
      <c r="N20" s="76"/>
      <c r="O20" s="76"/>
      <c r="P20" s="76"/>
      <c r="Q20" s="76"/>
      <c r="R20" s="20"/>
      <c r="S20" s="20"/>
      <c r="T20" s="20"/>
      <c r="U20" s="18"/>
      <c r="V20" s="5"/>
      <c r="W20" s="5"/>
    </row>
    <row r="21" spans="1:24" ht="196.5" customHeight="1" x14ac:dyDescent="0.3">
      <c r="A21" s="10" t="s">
        <v>23</v>
      </c>
      <c r="B21" s="9" t="s">
        <v>35</v>
      </c>
      <c r="C21" s="7" t="s">
        <v>30</v>
      </c>
      <c r="D21" s="62" t="s">
        <v>76</v>
      </c>
      <c r="E21" s="8">
        <f>U21+I21+M21+Q21</f>
        <v>2524938.6</v>
      </c>
      <c r="F21" s="8">
        <v>608933.29999999993</v>
      </c>
      <c r="G21" s="8">
        <v>2935.1</v>
      </c>
      <c r="H21" s="8">
        <v>24959</v>
      </c>
      <c r="I21" s="8">
        <f>F21+G21+H21</f>
        <v>636827.39999999991</v>
      </c>
      <c r="J21" s="8">
        <f>601866.3+1281.5+8772.9+1410</f>
        <v>613330.70000000007</v>
      </c>
      <c r="K21" s="8"/>
      <c r="L21" s="8">
        <v>23715.9</v>
      </c>
      <c r="M21" s="8">
        <f>J21+K21+L21</f>
        <v>637046.60000000009</v>
      </c>
      <c r="N21" s="8">
        <v>600374.30000000005</v>
      </c>
      <c r="O21" s="8"/>
      <c r="P21" s="8">
        <v>24664.7</v>
      </c>
      <c r="Q21" s="8">
        <f>N21+O21+P21</f>
        <v>625039</v>
      </c>
      <c r="R21" s="8">
        <v>600374.30000000005</v>
      </c>
      <c r="S21" s="8"/>
      <c r="T21" s="8">
        <v>25651.3</v>
      </c>
      <c r="U21" s="8">
        <f>R21+S21+T21</f>
        <v>626025.60000000009</v>
      </c>
      <c r="V21" s="18"/>
      <c r="W21" s="18"/>
      <c r="X21" s="18"/>
    </row>
    <row r="22" spans="1:24" ht="45" customHeight="1" x14ac:dyDescent="0.3">
      <c r="A22" s="2"/>
      <c r="B22" s="77" t="s">
        <v>36</v>
      </c>
      <c r="C22" s="77"/>
      <c r="D22" s="77"/>
      <c r="E22" s="35">
        <f t="shared" ref="E22:U22" si="8">SUM(E21:E21)</f>
        <v>2524938.6</v>
      </c>
      <c r="F22" s="35">
        <f t="shared" si="8"/>
        <v>608933.29999999993</v>
      </c>
      <c r="G22" s="35">
        <f t="shared" si="8"/>
        <v>2935.1</v>
      </c>
      <c r="H22" s="35">
        <f t="shared" si="8"/>
        <v>24959</v>
      </c>
      <c r="I22" s="35">
        <f t="shared" si="8"/>
        <v>636827.39999999991</v>
      </c>
      <c r="J22" s="35">
        <f t="shared" si="8"/>
        <v>613330.70000000007</v>
      </c>
      <c r="K22" s="35">
        <f t="shared" si="8"/>
        <v>0</v>
      </c>
      <c r="L22" s="35">
        <f>SUM(L21:L21)</f>
        <v>23715.9</v>
      </c>
      <c r="M22" s="35">
        <f t="shared" si="8"/>
        <v>637046.60000000009</v>
      </c>
      <c r="N22" s="35">
        <f t="shared" si="8"/>
        <v>600374.30000000005</v>
      </c>
      <c r="O22" s="35">
        <f t="shared" si="8"/>
        <v>0</v>
      </c>
      <c r="P22" s="35">
        <f t="shared" si="8"/>
        <v>24664.7</v>
      </c>
      <c r="Q22" s="35">
        <f t="shared" si="8"/>
        <v>625039</v>
      </c>
      <c r="R22" s="35">
        <f t="shared" si="8"/>
        <v>600374.30000000005</v>
      </c>
      <c r="S22" s="35">
        <f t="shared" si="8"/>
        <v>0</v>
      </c>
      <c r="T22" s="35">
        <f t="shared" si="8"/>
        <v>25651.3</v>
      </c>
      <c r="U22" s="35">
        <f t="shared" si="8"/>
        <v>626025.60000000009</v>
      </c>
      <c r="V22" s="5"/>
      <c r="W22" s="5"/>
    </row>
    <row r="23" spans="1:24" ht="27" customHeight="1" x14ac:dyDescent="0.3">
      <c r="A23" s="75" t="s">
        <v>63</v>
      </c>
      <c r="B23" s="76"/>
      <c r="C23" s="76"/>
      <c r="D23" s="76"/>
      <c r="E23" s="76"/>
      <c r="F23" s="76"/>
      <c r="G23" s="76"/>
      <c r="H23" s="76"/>
      <c r="I23" s="76"/>
      <c r="J23" s="76"/>
      <c r="K23" s="76"/>
      <c r="L23" s="76"/>
      <c r="M23" s="76"/>
      <c r="N23" s="76"/>
      <c r="O23" s="76"/>
      <c r="P23" s="76"/>
      <c r="Q23" s="76"/>
      <c r="R23" s="20"/>
      <c r="S23" s="20"/>
      <c r="T23" s="20"/>
      <c r="U23" s="18"/>
      <c r="V23" s="5"/>
      <c r="W23" s="5"/>
    </row>
    <row r="24" spans="1:24" ht="46.8" x14ac:dyDescent="0.3">
      <c r="A24" s="11" t="s">
        <v>24</v>
      </c>
      <c r="B24" s="12" t="s">
        <v>44</v>
      </c>
      <c r="C24" s="13" t="s">
        <v>54</v>
      </c>
      <c r="D24" s="63" t="s">
        <v>60</v>
      </c>
      <c r="E24" s="8">
        <f t="shared" ref="E24:E31" si="9">U24+I24+M24+Q24</f>
        <v>924112.39999999991</v>
      </c>
      <c r="F24" s="8">
        <f>221266.8+260+19031.7</f>
        <v>240558.5</v>
      </c>
      <c r="G24" s="8"/>
      <c r="H24" s="8"/>
      <c r="I24" s="8">
        <f t="shared" ref="I24:I31" si="10">F24+G24+H24</f>
        <v>240558.5</v>
      </c>
      <c r="J24" s="8">
        <v>227851.3</v>
      </c>
      <c r="K24" s="8"/>
      <c r="L24" s="8"/>
      <c r="M24" s="8">
        <f t="shared" ref="M24:M31" si="11">J24+K24+L24</f>
        <v>227851.3</v>
      </c>
      <c r="N24" s="8">
        <v>227851.3</v>
      </c>
      <c r="O24" s="8"/>
      <c r="P24" s="8"/>
      <c r="Q24" s="8">
        <f t="shared" ref="Q24:Q29" si="12">N24+O24+P24</f>
        <v>227851.3</v>
      </c>
      <c r="R24" s="8">
        <v>227851.3</v>
      </c>
      <c r="S24" s="8"/>
      <c r="T24" s="8"/>
      <c r="U24" s="8">
        <f t="shared" ref="U24:U31" si="13">R24+S24+T24</f>
        <v>227851.3</v>
      </c>
      <c r="V24" s="18"/>
      <c r="W24" s="18"/>
      <c r="X24" s="18"/>
    </row>
    <row r="25" spans="1:24" ht="72" customHeight="1" x14ac:dyDescent="0.3">
      <c r="A25" s="67" t="s">
        <v>25</v>
      </c>
      <c r="B25" s="6" t="s">
        <v>26</v>
      </c>
      <c r="C25" s="9" t="s">
        <v>84</v>
      </c>
      <c r="D25" s="60" t="s">
        <v>37</v>
      </c>
      <c r="E25" s="8">
        <f t="shared" si="9"/>
        <v>19566</v>
      </c>
      <c r="F25" s="8">
        <v>4556.7</v>
      </c>
      <c r="G25" s="8"/>
      <c r="H25" s="8"/>
      <c r="I25" s="8">
        <f t="shared" si="10"/>
        <v>4556.7</v>
      </c>
      <c r="J25" s="8">
        <v>5003.1000000000004</v>
      </c>
      <c r="K25" s="8"/>
      <c r="L25" s="8"/>
      <c r="M25" s="8">
        <f t="shared" si="11"/>
        <v>5003.1000000000004</v>
      </c>
      <c r="N25" s="8">
        <v>5003.1000000000004</v>
      </c>
      <c r="O25" s="8"/>
      <c r="P25" s="8"/>
      <c r="Q25" s="8">
        <f t="shared" si="12"/>
        <v>5003.1000000000004</v>
      </c>
      <c r="R25" s="8">
        <v>5003.1000000000004</v>
      </c>
      <c r="S25" s="8"/>
      <c r="T25" s="8"/>
      <c r="U25" s="8">
        <f t="shared" si="13"/>
        <v>5003.1000000000004</v>
      </c>
      <c r="V25" s="18"/>
      <c r="W25" s="18"/>
      <c r="X25" s="18"/>
    </row>
    <row r="26" spans="1:24" ht="262.5" customHeight="1" x14ac:dyDescent="0.3">
      <c r="A26" s="67" t="s">
        <v>33</v>
      </c>
      <c r="B26" s="6" t="s">
        <v>34</v>
      </c>
      <c r="C26" s="14" t="s">
        <v>55</v>
      </c>
      <c r="D26" s="60" t="s">
        <v>85</v>
      </c>
      <c r="E26" s="8">
        <f t="shared" si="9"/>
        <v>119298.39999999998</v>
      </c>
      <c r="F26" s="8">
        <f>27875.8+1155.8+2715.8</f>
        <v>31747.399999999998</v>
      </c>
      <c r="G26" s="8">
        <v>93.8</v>
      </c>
      <c r="H26" s="8"/>
      <c r="I26" s="8">
        <f t="shared" si="10"/>
        <v>31841.199999999997</v>
      </c>
      <c r="J26" s="8">
        <f>27875.8+1155.8</f>
        <v>29031.599999999999</v>
      </c>
      <c r="K26" s="8">
        <v>120.8</v>
      </c>
      <c r="L26" s="8"/>
      <c r="M26" s="8">
        <f t="shared" si="11"/>
        <v>29152.399999999998</v>
      </c>
      <c r="N26" s="8">
        <f>27875.8+1155.8</f>
        <v>29031.599999999999</v>
      </c>
      <c r="O26" s="8">
        <v>120.8</v>
      </c>
      <c r="P26" s="8"/>
      <c r="Q26" s="8">
        <f t="shared" si="12"/>
        <v>29152.399999999998</v>
      </c>
      <c r="R26" s="8">
        <f>27875.8+1155.8</f>
        <v>29031.599999999999</v>
      </c>
      <c r="S26" s="8">
        <v>120.8</v>
      </c>
      <c r="T26" s="8"/>
      <c r="U26" s="8">
        <f t="shared" si="13"/>
        <v>29152.399999999998</v>
      </c>
      <c r="V26" s="18"/>
      <c r="W26" s="18"/>
      <c r="X26" s="18"/>
    </row>
    <row r="27" spans="1:24" ht="46.8" x14ac:dyDescent="0.3">
      <c r="A27" s="67" t="s">
        <v>40</v>
      </c>
      <c r="B27" s="6" t="s">
        <v>41</v>
      </c>
      <c r="C27" s="14" t="s">
        <v>86</v>
      </c>
      <c r="D27" s="60" t="s">
        <v>71</v>
      </c>
      <c r="E27" s="8">
        <f>U27+I27+M27+Q27</f>
        <v>174</v>
      </c>
      <c r="F27" s="8">
        <f>F29</f>
        <v>4</v>
      </c>
      <c r="G27" s="8">
        <f>G29</f>
        <v>170</v>
      </c>
      <c r="H27" s="8">
        <f>H29</f>
        <v>0</v>
      </c>
      <c r="I27" s="8">
        <f t="shared" si="10"/>
        <v>174</v>
      </c>
      <c r="J27" s="8"/>
      <c r="K27" s="8"/>
      <c r="L27" s="8"/>
      <c r="M27" s="8">
        <f t="shared" si="11"/>
        <v>0</v>
      </c>
      <c r="N27" s="8"/>
      <c r="O27" s="8"/>
      <c r="P27" s="8"/>
      <c r="Q27" s="8">
        <f t="shared" si="12"/>
        <v>0</v>
      </c>
      <c r="R27" s="8"/>
      <c r="S27" s="8"/>
      <c r="T27" s="8"/>
      <c r="U27" s="8">
        <f t="shared" si="13"/>
        <v>0</v>
      </c>
      <c r="V27" s="18"/>
      <c r="W27" s="18"/>
      <c r="X27" s="18"/>
    </row>
    <row r="28" spans="1:24" ht="109.2" hidden="1" x14ac:dyDescent="0.3">
      <c r="A28" s="67" t="s">
        <v>69</v>
      </c>
      <c r="B28" s="6" t="s">
        <v>70</v>
      </c>
      <c r="C28" s="14" t="s">
        <v>61</v>
      </c>
      <c r="D28" s="60" t="s">
        <v>62</v>
      </c>
      <c r="E28" s="8">
        <f t="shared" si="9"/>
        <v>0</v>
      </c>
      <c r="F28" s="8"/>
      <c r="G28" s="8"/>
      <c r="H28" s="8"/>
      <c r="I28" s="8">
        <f t="shared" si="10"/>
        <v>0</v>
      </c>
      <c r="J28" s="8"/>
      <c r="K28" s="8"/>
      <c r="L28" s="8"/>
      <c r="M28" s="8">
        <f t="shared" si="11"/>
        <v>0</v>
      </c>
      <c r="N28" s="8"/>
      <c r="O28" s="8"/>
      <c r="P28" s="8"/>
      <c r="Q28" s="8">
        <f t="shared" si="12"/>
        <v>0</v>
      </c>
      <c r="R28" s="8"/>
      <c r="S28" s="8"/>
      <c r="T28" s="8"/>
      <c r="U28" s="8">
        <f t="shared" si="13"/>
        <v>0</v>
      </c>
      <c r="V28" s="18"/>
      <c r="W28" s="18"/>
      <c r="X28" s="18"/>
    </row>
    <row r="29" spans="1:24" ht="62.4" x14ac:dyDescent="0.3">
      <c r="A29" s="67" t="s">
        <v>79</v>
      </c>
      <c r="B29" s="6" t="s">
        <v>80</v>
      </c>
      <c r="C29" s="14" t="s">
        <v>86</v>
      </c>
      <c r="D29" s="60" t="s">
        <v>81</v>
      </c>
      <c r="E29" s="8">
        <f t="shared" si="9"/>
        <v>174</v>
      </c>
      <c r="F29" s="8">
        <v>4</v>
      </c>
      <c r="G29" s="8">
        <v>170</v>
      </c>
      <c r="H29" s="8">
        <v>0</v>
      </c>
      <c r="I29" s="8">
        <f t="shared" si="10"/>
        <v>174</v>
      </c>
      <c r="J29" s="8"/>
      <c r="K29" s="8"/>
      <c r="L29" s="8"/>
      <c r="M29" s="8">
        <f t="shared" si="11"/>
        <v>0</v>
      </c>
      <c r="N29" s="8"/>
      <c r="O29" s="8"/>
      <c r="P29" s="8"/>
      <c r="Q29" s="8">
        <f t="shared" si="12"/>
        <v>0</v>
      </c>
      <c r="R29" s="8"/>
      <c r="S29" s="8"/>
      <c r="T29" s="8"/>
      <c r="U29" s="8">
        <f t="shared" si="13"/>
        <v>0</v>
      </c>
      <c r="V29" s="18"/>
      <c r="W29" s="18"/>
      <c r="X29" s="18"/>
    </row>
    <row r="30" spans="1:24" ht="109.2" x14ac:dyDescent="0.3">
      <c r="A30" s="67" t="s">
        <v>49</v>
      </c>
      <c r="B30" s="6" t="s">
        <v>47</v>
      </c>
      <c r="C30" s="14" t="s">
        <v>56</v>
      </c>
      <c r="D30" s="60" t="s">
        <v>51</v>
      </c>
      <c r="E30" s="8">
        <f t="shared" si="9"/>
        <v>600</v>
      </c>
      <c r="F30" s="8">
        <v>200</v>
      </c>
      <c r="G30" s="8"/>
      <c r="H30" s="8"/>
      <c r="I30" s="8">
        <f t="shared" si="10"/>
        <v>200</v>
      </c>
      <c r="J30" s="8">
        <f>200-200</f>
        <v>0</v>
      </c>
      <c r="K30" s="8"/>
      <c r="L30" s="8"/>
      <c r="M30" s="8">
        <f t="shared" si="11"/>
        <v>0</v>
      </c>
      <c r="N30" s="8">
        <v>200</v>
      </c>
      <c r="O30" s="8"/>
      <c r="P30" s="8"/>
      <c r="Q30" s="8">
        <f>N30+O30+P30</f>
        <v>200</v>
      </c>
      <c r="R30" s="8">
        <v>200</v>
      </c>
      <c r="S30" s="8"/>
      <c r="T30" s="8"/>
      <c r="U30" s="8">
        <f t="shared" si="13"/>
        <v>200</v>
      </c>
      <c r="V30" s="18"/>
      <c r="W30" s="18"/>
      <c r="X30" s="18"/>
    </row>
    <row r="31" spans="1:24" ht="78" x14ac:dyDescent="0.3">
      <c r="A31" s="67" t="s">
        <v>50</v>
      </c>
      <c r="B31" s="6" t="s">
        <v>48</v>
      </c>
      <c r="C31" s="14" t="s">
        <v>56</v>
      </c>
      <c r="D31" s="60" t="s">
        <v>52</v>
      </c>
      <c r="E31" s="8">
        <f t="shared" si="9"/>
        <v>1068</v>
      </c>
      <c r="F31" s="8">
        <v>267</v>
      </c>
      <c r="G31" s="8"/>
      <c r="H31" s="8"/>
      <c r="I31" s="8">
        <f t="shared" si="10"/>
        <v>267</v>
      </c>
      <c r="J31" s="8">
        <v>267</v>
      </c>
      <c r="K31" s="8"/>
      <c r="L31" s="8"/>
      <c r="M31" s="8">
        <f t="shared" si="11"/>
        <v>267</v>
      </c>
      <c r="N31" s="8">
        <v>267</v>
      </c>
      <c r="O31" s="8"/>
      <c r="P31" s="8"/>
      <c r="Q31" s="8">
        <f>N31+O31+P31</f>
        <v>267</v>
      </c>
      <c r="R31" s="8">
        <v>267</v>
      </c>
      <c r="S31" s="8"/>
      <c r="T31" s="8"/>
      <c r="U31" s="8">
        <f t="shared" si="13"/>
        <v>267</v>
      </c>
      <c r="V31" s="18"/>
      <c r="W31" s="18"/>
      <c r="X31" s="18"/>
    </row>
    <row r="32" spans="1:24" x14ac:dyDescent="0.3">
      <c r="A32" s="2"/>
      <c r="B32" s="79" t="s">
        <v>27</v>
      </c>
      <c r="C32" s="79"/>
      <c r="D32" s="79"/>
      <c r="E32" s="35">
        <f>SUM(E24:E31)-E27</f>
        <v>1064818.7999999998</v>
      </c>
      <c r="F32" s="35">
        <f>SUM(F24:F31)-F27</f>
        <v>277333.60000000003</v>
      </c>
      <c r="G32" s="35">
        <f>SUM(G24:G31)-G27</f>
        <v>263.8</v>
      </c>
      <c r="H32" s="35">
        <f>SUM(H24:H31)-H27</f>
        <v>0</v>
      </c>
      <c r="I32" s="35">
        <f>SUM(I24:I31)-I27</f>
        <v>277597.40000000002</v>
      </c>
      <c r="J32" s="35">
        <f t="shared" ref="J32:U32" si="14">SUM(J24:J31)</f>
        <v>262153</v>
      </c>
      <c r="K32" s="35">
        <f t="shared" si="14"/>
        <v>120.8</v>
      </c>
      <c r="L32" s="35">
        <f t="shared" si="14"/>
        <v>0</v>
      </c>
      <c r="M32" s="35">
        <f t="shared" si="14"/>
        <v>262273.8</v>
      </c>
      <c r="N32" s="35">
        <f t="shared" si="14"/>
        <v>262353</v>
      </c>
      <c r="O32" s="35">
        <f t="shared" si="14"/>
        <v>120.8</v>
      </c>
      <c r="P32" s="35">
        <f t="shared" si="14"/>
        <v>0</v>
      </c>
      <c r="Q32" s="35">
        <f t="shared" si="14"/>
        <v>262473.8</v>
      </c>
      <c r="R32" s="35">
        <f t="shared" si="14"/>
        <v>262353</v>
      </c>
      <c r="S32" s="35">
        <f t="shared" si="14"/>
        <v>120.8</v>
      </c>
      <c r="T32" s="35">
        <f t="shared" si="14"/>
        <v>0</v>
      </c>
      <c r="U32" s="35">
        <f t="shared" si="14"/>
        <v>262473.8</v>
      </c>
      <c r="V32" s="5"/>
      <c r="W32" s="5"/>
    </row>
    <row r="33" spans="1:23" x14ac:dyDescent="0.3">
      <c r="A33" s="6"/>
      <c r="B33" s="72" t="s">
        <v>28</v>
      </c>
      <c r="C33" s="72"/>
      <c r="D33" s="72"/>
      <c r="E33" s="35">
        <f t="shared" ref="E33:U33" si="15">E32+E22+E19+E15</f>
        <v>6690872.5999999996</v>
      </c>
      <c r="F33" s="35">
        <f t="shared" si="15"/>
        <v>1651403.2999999998</v>
      </c>
      <c r="G33" s="35">
        <f t="shared" si="15"/>
        <v>6058.1</v>
      </c>
      <c r="H33" s="35">
        <f t="shared" si="15"/>
        <v>80696.399999999994</v>
      </c>
      <c r="I33" s="35">
        <f t="shared" si="15"/>
        <v>1738157.8</v>
      </c>
      <c r="J33" s="35">
        <f t="shared" si="15"/>
        <v>1599205.9</v>
      </c>
      <c r="K33" s="35">
        <f t="shared" si="15"/>
        <v>3219.6000000000004</v>
      </c>
      <c r="L33" s="35">
        <f>L32+L22+L19+L15</f>
        <v>89899.799999999988</v>
      </c>
      <c r="M33" s="35">
        <f t="shared" si="15"/>
        <v>1692325.3</v>
      </c>
      <c r="N33" s="35">
        <f t="shared" si="15"/>
        <v>1524291.3</v>
      </c>
      <c r="O33" s="35">
        <f t="shared" si="15"/>
        <v>3050.4</v>
      </c>
      <c r="P33" s="35">
        <f>P32+P22+P19+P15</f>
        <v>100981.09999999999</v>
      </c>
      <c r="Q33" s="35">
        <f t="shared" si="15"/>
        <v>1628322.8000000003</v>
      </c>
      <c r="R33" s="35">
        <f t="shared" si="15"/>
        <v>1524284.9</v>
      </c>
      <c r="S33" s="35">
        <f t="shared" si="15"/>
        <v>2956.9</v>
      </c>
      <c r="T33" s="35">
        <f t="shared" si="15"/>
        <v>104824.90000000001</v>
      </c>
      <c r="U33" s="35">
        <f t="shared" si="15"/>
        <v>1632066.7</v>
      </c>
      <c r="V33" s="5"/>
      <c r="W33" s="5"/>
    </row>
    <row r="34" spans="1:23" ht="30" customHeight="1" x14ac:dyDescent="0.3">
      <c r="A34" s="66"/>
      <c r="B34" s="36"/>
      <c r="C34" s="36"/>
      <c r="D34" s="37"/>
      <c r="E34" s="38"/>
      <c r="F34" s="38"/>
      <c r="G34" s="38"/>
      <c r="H34" s="38"/>
      <c r="I34" s="38"/>
      <c r="J34" s="38"/>
      <c r="K34" s="38"/>
      <c r="L34" s="38"/>
      <c r="M34" s="38"/>
      <c r="N34" s="38"/>
      <c r="O34" s="38"/>
      <c r="P34" s="38"/>
      <c r="Q34" s="38"/>
      <c r="R34" s="38"/>
      <c r="S34" s="38"/>
      <c r="T34" s="38"/>
      <c r="U34" s="38"/>
    </row>
    <row r="35" spans="1:23" ht="30" customHeight="1" x14ac:dyDescent="0.3">
      <c r="A35" s="66"/>
      <c r="B35" s="36"/>
      <c r="C35" s="36"/>
      <c r="D35" s="37"/>
      <c r="E35" s="38"/>
      <c r="F35" s="38"/>
      <c r="G35" s="38"/>
      <c r="H35" s="38"/>
      <c r="I35" s="38"/>
      <c r="J35" s="38"/>
      <c r="K35" s="38"/>
      <c r="L35" s="38"/>
      <c r="M35" s="38"/>
      <c r="N35" s="38"/>
      <c r="O35" s="38"/>
      <c r="P35" s="38"/>
      <c r="Q35" s="38"/>
      <c r="R35" s="38"/>
      <c r="S35" s="38"/>
      <c r="T35" s="38"/>
      <c r="U35" s="38"/>
    </row>
    <row r="36" spans="1:23" s="34" customFormat="1" x14ac:dyDescent="0.3">
      <c r="A36" s="39"/>
      <c r="B36" s="3"/>
      <c r="C36" s="3"/>
      <c r="D36" s="40"/>
      <c r="E36" s="41"/>
      <c r="F36" s="42"/>
      <c r="H36" s="41"/>
      <c r="I36" s="41"/>
      <c r="J36" s="42"/>
      <c r="L36" s="41"/>
      <c r="M36" s="41"/>
      <c r="N36" s="42"/>
      <c r="P36" s="41"/>
      <c r="Q36" s="41"/>
      <c r="R36" s="42"/>
      <c r="T36" s="41"/>
      <c r="U36" s="41"/>
      <c r="V36" s="33"/>
      <c r="W36" s="33"/>
    </row>
    <row r="37" spans="1:23" x14ac:dyDescent="0.3">
      <c r="A37" s="66"/>
      <c r="B37" s="15"/>
      <c r="C37" s="3"/>
      <c r="D37" s="24"/>
      <c r="E37" s="4"/>
      <c r="F37" s="22"/>
      <c r="J37" s="22"/>
      <c r="N37" s="22"/>
      <c r="R37" s="22"/>
    </row>
    <row r="38" spans="1:23" x14ac:dyDescent="0.3">
      <c r="A38" s="66"/>
      <c r="B38" s="15"/>
      <c r="C38" s="3"/>
      <c r="D38" s="24"/>
      <c r="E38" s="4"/>
      <c r="F38" s="43"/>
      <c r="G38" s="43"/>
      <c r="H38" s="43"/>
      <c r="I38" s="43"/>
      <c r="J38" s="43"/>
      <c r="K38" s="43"/>
      <c r="L38" s="43"/>
      <c r="M38" s="43"/>
      <c r="N38" s="43"/>
      <c r="O38" s="43"/>
      <c r="P38" s="43"/>
      <c r="Q38" s="43"/>
      <c r="R38" s="43"/>
      <c r="S38" s="43"/>
      <c r="T38" s="43"/>
      <c r="U38" s="43"/>
    </row>
    <row r="39" spans="1:23" x14ac:dyDescent="0.3">
      <c r="A39" s="66"/>
      <c r="B39" s="15"/>
      <c r="C39" s="3"/>
      <c r="D39" s="24"/>
      <c r="E39" s="4"/>
      <c r="F39" s="17"/>
      <c r="G39" s="17"/>
      <c r="H39" s="16"/>
      <c r="I39" s="16"/>
      <c r="J39" s="17"/>
      <c r="K39" s="17"/>
      <c r="L39" s="16"/>
      <c r="M39" s="16"/>
      <c r="N39" s="17"/>
      <c r="O39" s="17"/>
      <c r="P39" s="16"/>
      <c r="Q39" s="16"/>
      <c r="R39" s="17"/>
      <c r="S39" s="17"/>
      <c r="T39" s="16"/>
      <c r="U39" s="16"/>
    </row>
    <row r="40" spans="1:23" x14ac:dyDescent="0.3">
      <c r="A40" s="66"/>
      <c r="B40" s="15"/>
      <c r="C40" s="3"/>
      <c r="D40" s="24"/>
      <c r="E40" s="4"/>
      <c r="F40" s="43"/>
      <c r="G40" s="43"/>
      <c r="H40" s="43"/>
      <c r="I40" s="43"/>
      <c r="J40" s="43"/>
      <c r="K40" s="43"/>
      <c r="L40" s="43"/>
      <c r="M40" s="43"/>
      <c r="N40" s="43"/>
      <c r="O40" s="43"/>
      <c r="P40" s="43"/>
      <c r="Q40" s="43"/>
      <c r="R40" s="43"/>
      <c r="S40" s="43"/>
      <c r="T40" s="43"/>
      <c r="U40" s="43"/>
    </row>
    <row r="41" spans="1:23" x14ac:dyDescent="0.3">
      <c r="A41" s="66"/>
      <c r="B41" s="15"/>
      <c r="C41" s="3"/>
      <c r="D41" s="24"/>
      <c r="E41" s="4"/>
      <c r="F41" s="43"/>
      <c r="G41" s="43"/>
      <c r="H41" s="43"/>
      <c r="I41" s="43"/>
      <c r="J41" s="43"/>
      <c r="K41" s="43"/>
      <c r="L41" s="43"/>
      <c r="M41" s="43"/>
      <c r="N41" s="43"/>
      <c r="O41" s="43"/>
      <c r="P41" s="43"/>
      <c r="Q41" s="43"/>
      <c r="R41" s="43"/>
      <c r="S41" s="43"/>
      <c r="T41" s="43"/>
      <c r="U41" s="43"/>
    </row>
    <row r="42" spans="1:23" x14ac:dyDescent="0.3">
      <c r="A42" s="66"/>
      <c r="B42" s="44"/>
      <c r="C42" s="45"/>
      <c r="D42" s="46"/>
      <c r="E42" s="45"/>
      <c r="F42" s="43"/>
      <c r="G42" s="43"/>
      <c r="H42" s="43"/>
      <c r="I42" s="43"/>
      <c r="J42" s="43"/>
      <c r="K42" s="43"/>
      <c r="L42" s="43"/>
      <c r="M42" s="43"/>
      <c r="N42" s="43"/>
      <c r="O42" s="43"/>
      <c r="P42" s="43"/>
      <c r="Q42" s="43"/>
      <c r="R42" s="43"/>
      <c r="S42" s="43"/>
      <c r="T42" s="43"/>
      <c r="U42" s="43"/>
    </row>
    <row r="43" spans="1:23" x14ac:dyDescent="0.3">
      <c r="A43" s="66"/>
      <c r="B43" s="44"/>
      <c r="C43" s="45"/>
      <c r="D43" s="46"/>
      <c r="E43" s="45"/>
      <c r="F43" s="43"/>
      <c r="G43" s="43"/>
      <c r="H43" s="43"/>
      <c r="I43" s="43"/>
      <c r="J43" s="43"/>
      <c r="K43" s="43"/>
      <c r="L43" s="43"/>
      <c r="M43" s="43"/>
      <c r="N43" s="43"/>
      <c r="O43" s="43"/>
      <c r="P43" s="43"/>
      <c r="Q43" s="43"/>
      <c r="R43" s="43"/>
      <c r="S43" s="43"/>
      <c r="T43" s="43"/>
      <c r="U43" s="43"/>
    </row>
    <row r="44" spans="1:23" x14ac:dyDescent="0.3">
      <c r="A44" s="66"/>
      <c r="B44" s="44"/>
      <c r="C44" s="45"/>
      <c r="D44" s="46"/>
      <c r="E44" s="45"/>
      <c r="F44" s="43"/>
      <c r="G44" s="43"/>
      <c r="H44" s="43"/>
      <c r="I44" s="43"/>
      <c r="J44" s="43"/>
      <c r="K44" s="43"/>
      <c r="L44" s="43"/>
      <c r="M44" s="43"/>
      <c r="N44" s="43"/>
      <c r="O44" s="43"/>
      <c r="P44" s="43"/>
      <c r="Q44" s="43"/>
      <c r="R44" s="43"/>
      <c r="S44" s="43"/>
      <c r="T44" s="43"/>
      <c r="U44" s="43"/>
    </row>
    <row r="45" spans="1:23" s="52" customFormat="1" x14ac:dyDescent="0.3">
      <c r="A45" s="66"/>
      <c r="B45" s="47"/>
      <c r="C45" s="48"/>
      <c r="D45" s="49"/>
      <c r="E45" s="48"/>
      <c r="F45" s="50"/>
      <c r="G45" s="50"/>
      <c r="H45" s="50"/>
      <c r="I45" s="50"/>
      <c r="J45" s="50"/>
      <c r="K45" s="50"/>
      <c r="L45" s="50"/>
      <c r="M45" s="50"/>
      <c r="N45" s="50"/>
      <c r="O45" s="50"/>
      <c r="P45" s="50"/>
      <c r="Q45" s="50"/>
      <c r="R45" s="50"/>
      <c r="S45" s="50"/>
      <c r="T45" s="50"/>
      <c r="U45" s="50"/>
      <c r="V45" s="51"/>
      <c r="W45" s="51"/>
    </row>
    <row r="46" spans="1:23" s="52" customFormat="1" x14ac:dyDescent="0.3">
      <c r="A46" s="66"/>
      <c r="B46" s="47"/>
      <c r="C46" s="47"/>
      <c r="D46" s="49"/>
      <c r="E46" s="47"/>
      <c r="F46" s="50"/>
      <c r="G46" s="50"/>
      <c r="H46" s="50"/>
      <c r="I46" s="50"/>
      <c r="J46" s="50"/>
      <c r="K46" s="50"/>
      <c r="L46" s="50"/>
      <c r="M46" s="50"/>
      <c r="N46" s="50"/>
      <c r="O46" s="50"/>
      <c r="P46" s="50"/>
      <c r="Q46" s="50"/>
      <c r="R46" s="50"/>
      <c r="S46" s="50"/>
      <c r="T46" s="50"/>
      <c r="U46" s="50"/>
      <c r="V46" s="51"/>
      <c r="W46" s="51"/>
    </row>
    <row r="47" spans="1:23" s="52" customFormat="1" x14ac:dyDescent="0.3">
      <c r="A47" s="66"/>
      <c r="B47" s="15"/>
      <c r="C47" s="15"/>
      <c r="D47" s="24"/>
      <c r="E47" s="4"/>
      <c r="F47" s="50"/>
      <c r="G47" s="50"/>
      <c r="H47" s="50"/>
      <c r="I47" s="50"/>
      <c r="J47" s="50"/>
      <c r="K47" s="50"/>
      <c r="L47" s="50"/>
      <c r="M47" s="50"/>
      <c r="N47" s="50"/>
      <c r="O47" s="50"/>
      <c r="P47" s="50"/>
      <c r="Q47" s="50"/>
      <c r="R47" s="50"/>
      <c r="S47" s="50"/>
      <c r="T47" s="50"/>
      <c r="U47" s="50"/>
      <c r="V47" s="51"/>
      <c r="W47" s="51"/>
    </row>
    <row r="48" spans="1:23" s="52" customFormat="1" x14ac:dyDescent="0.3">
      <c r="A48" s="66"/>
      <c r="B48" s="15"/>
      <c r="C48" s="15"/>
      <c r="D48" s="24"/>
      <c r="E48" s="4"/>
      <c r="F48" s="50"/>
      <c r="G48" s="50"/>
      <c r="H48" s="50"/>
      <c r="I48" s="50"/>
      <c r="J48" s="50"/>
      <c r="K48" s="50"/>
      <c r="L48" s="50"/>
      <c r="M48" s="50"/>
      <c r="N48" s="50"/>
      <c r="O48" s="50"/>
      <c r="P48" s="50"/>
      <c r="Q48" s="50"/>
      <c r="R48" s="50"/>
      <c r="S48" s="50"/>
      <c r="T48" s="50"/>
      <c r="U48" s="50"/>
      <c r="V48" s="51"/>
      <c r="W48" s="51"/>
    </row>
    <row r="49" spans="1:23" s="52" customFormat="1" x14ac:dyDescent="0.3">
      <c r="A49" s="66"/>
      <c r="B49" s="15"/>
      <c r="C49" s="15"/>
      <c r="D49" s="24"/>
      <c r="E49" s="15"/>
      <c r="F49" s="4"/>
      <c r="J49" s="53"/>
      <c r="N49" s="53"/>
      <c r="R49" s="53"/>
      <c r="V49" s="51"/>
      <c r="W49" s="51"/>
    </row>
    <row r="50" spans="1:23" s="52" customFormat="1" x14ac:dyDescent="0.3">
      <c r="A50" s="66"/>
      <c r="B50" s="15"/>
      <c r="C50" s="15"/>
      <c r="D50" s="24"/>
      <c r="E50" s="15"/>
      <c r="F50" s="53"/>
      <c r="J50" s="53"/>
      <c r="N50" s="53"/>
      <c r="R50" s="53"/>
      <c r="V50" s="51"/>
      <c r="W50" s="51"/>
    </row>
    <row r="51" spans="1:23" s="52" customFormat="1" x14ac:dyDescent="0.3">
      <c r="A51" s="66"/>
      <c r="B51" s="15"/>
      <c r="C51" s="15"/>
      <c r="D51" s="24"/>
      <c r="E51" s="15"/>
      <c r="F51" s="54"/>
      <c r="G51" s="54"/>
      <c r="H51" s="54"/>
      <c r="I51" s="54"/>
      <c r="J51" s="54"/>
      <c r="K51" s="54"/>
      <c r="L51" s="54"/>
      <c r="M51" s="54"/>
      <c r="N51" s="54"/>
      <c r="O51" s="54"/>
      <c r="P51" s="54"/>
      <c r="Q51" s="54"/>
      <c r="R51" s="54"/>
      <c r="S51" s="54"/>
      <c r="T51" s="54"/>
      <c r="U51" s="54"/>
      <c r="V51" s="51"/>
      <c r="W51" s="51"/>
    </row>
    <row r="52" spans="1:23" s="52" customFormat="1" x14ac:dyDescent="0.3">
      <c r="A52" s="66"/>
      <c r="B52" s="15"/>
      <c r="C52" s="15"/>
      <c r="D52" s="24"/>
      <c r="E52" s="15"/>
      <c r="F52" s="53"/>
      <c r="J52" s="53"/>
      <c r="N52" s="53"/>
      <c r="R52" s="53"/>
      <c r="V52" s="51"/>
      <c r="W52" s="51"/>
    </row>
    <row r="53" spans="1:23" s="52" customFormat="1" x14ac:dyDescent="0.3">
      <c r="A53" s="66"/>
      <c r="B53" s="15"/>
      <c r="C53" s="15"/>
      <c r="D53" s="24"/>
      <c r="E53" s="15"/>
      <c r="F53" s="53"/>
      <c r="J53" s="53"/>
      <c r="N53" s="53"/>
      <c r="R53" s="53"/>
      <c r="V53" s="51"/>
      <c r="W53" s="51"/>
    </row>
    <row r="54" spans="1:23" s="52" customFormat="1" x14ac:dyDescent="0.3">
      <c r="A54" s="66"/>
      <c r="B54" s="15"/>
      <c r="C54" s="15"/>
      <c r="D54" s="24"/>
      <c r="E54" s="15"/>
      <c r="F54" s="53"/>
      <c r="J54" s="53"/>
      <c r="N54" s="53"/>
      <c r="R54" s="53"/>
      <c r="V54" s="51"/>
      <c r="W54" s="51"/>
    </row>
    <row r="55" spans="1:23" s="52" customFormat="1" x14ac:dyDescent="0.3">
      <c r="A55" s="66"/>
      <c r="B55" s="15"/>
      <c r="C55" s="15"/>
      <c r="D55" s="24"/>
      <c r="E55" s="15"/>
      <c r="F55" s="53"/>
      <c r="J55" s="53"/>
      <c r="N55" s="53"/>
      <c r="R55" s="53"/>
      <c r="V55" s="51"/>
      <c r="W55" s="51"/>
    </row>
    <row r="56" spans="1:23" x14ac:dyDescent="0.3">
      <c r="F56" s="55"/>
      <c r="J56" s="55"/>
      <c r="N56" s="55"/>
      <c r="R56" s="55"/>
    </row>
    <row r="57" spans="1:23" x14ac:dyDescent="0.3">
      <c r="F57" s="55"/>
      <c r="J57" s="55"/>
      <c r="N57" s="55"/>
      <c r="R57" s="55"/>
    </row>
    <row r="58" spans="1:23" x14ac:dyDescent="0.3">
      <c r="F58" s="55"/>
      <c r="J58" s="55"/>
      <c r="N58" s="55"/>
      <c r="R58" s="55"/>
    </row>
    <row r="59" spans="1:23" x14ac:dyDescent="0.3">
      <c r="F59" s="55"/>
      <c r="G59" s="55"/>
      <c r="J59" s="55"/>
      <c r="K59" s="55"/>
      <c r="N59" s="55"/>
      <c r="O59" s="55"/>
      <c r="R59" s="55"/>
      <c r="S59" s="55"/>
    </row>
    <row r="60" spans="1:23" x14ac:dyDescent="0.3">
      <c r="F60" s="55"/>
      <c r="J60" s="55"/>
      <c r="N60" s="55"/>
      <c r="R60" s="55"/>
    </row>
    <row r="62" spans="1:23" x14ac:dyDescent="0.3">
      <c r="F62" s="55"/>
      <c r="J62" s="55"/>
      <c r="N62" s="55"/>
      <c r="R62" s="55"/>
    </row>
    <row r="63" spans="1:23" x14ac:dyDescent="0.3">
      <c r="F63" s="55"/>
      <c r="J63" s="55"/>
      <c r="N63" s="55"/>
      <c r="R63" s="55"/>
    </row>
    <row r="64" spans="1:23" x14ac:dyDescent="0.3">
      <c r="F64" s="55"/>
      <c r="J64" s="55"/>
      <c r="N64" s="55"/>
      <c r="R64" s="55"/>
    </row>
    <row r="65" spans="6:21" x14ac:dyDescent="0.3">
      <c r="F65" s="55"/>
      <c r="G65" s="56"/>
      <c r="H65" s="56"/>
      <c r="I65" s="56"/>
      <c r="J65" s="55"/>
      <c r="K65" s="56"/>
      <c r="L65" s="56"/>
      <c r="M65" s="56"/>
      <c r="N65" s="55"/>
      <c r="O65" s="56"/>
      <c r="P65" s="56"/>
      <c r="Q65" s="56"/>
      <c r="R65" s="55"/>
      <c r="S65" s="56"/>
      <c r="T65" s="56"/>
      <c r="U65" s="56"/>
    </row>
    <row r="66" spans="6:21" x14ac:dyDescent="0.3">
      <c r="F66" s="55"/>
      <c r="G66" s="55"/>
      <c r="H66" s="55"/>
      <c r="I66" s="55"/>
      <c r="J66" s="55"/>
      <c r="K66" s="55"/>
      <c r="L66" s="55"/>
      <c r="M66" s="55"/>
      <c r="N66" s="55"/>
      <c r="O66" s="55"/>
      <c r="P66" s="55"/>
      <c r="Q66" s="55"/>
      <c r="R66" s="55"/>
      <c r="S66" s="55"/>
      <c r="T66" s="55"/>
      <c r="U66" s="55"/>
    </row>
    <row r="67" spans="6:21" x14ac:dyDescent="0.3">
      <c r="F67" s="55"/>
      <c r="J67" s="55"/>
      <c r="N67" s="55"/>
      <c r="R67" s="55"/>
    </row>
    <row r="68" spans="6:21" x14ac:dyDescent="0.3">
      <c r="F68" s="55"/>
      <c r="J68" s="55"/>
      <c r="N68" s="55"/>
      <c r="R68" s="55"/>
    </row>
    <row r="74" spans="6:21" x14ac:dyDescent="0.3">
      <c r="G74" s="28"/>
      <c r="H74" s="28"/>
      <c r="K74" s="28"/>
      <c r="L74" s="28"/>
      <c r="O74" s="28"/>
      <c r="P74" s="28"/>
      <c r="S74" s="28"/>
      <c r="T74" s="28"/>
    </row>
    <row r="75" spans="6:21" x14ac:dyDescent="0.3">
      <c r="G75" s="28"/>
      <c r="H75" s="28"/>
      <c r="K75" s="28"/>
      <c r="L75" s="28"/>
      <c r="O75" s="28"/>
      <c r="P75" s="28"/>
      <c r="S75" s="28"/>
      <c r="T75" s="28"/>
    </row>
    <row r="76" spans="6:21" x14ac:dyDescent="0.3">
      <c r="F76" s="55"/>
      <c r="G76" s="18"/>
      <c r="H76" s="18"/>
      <c r="I76" s="18"/>
      <c r="J76" s="55"/>
      <c r="K76" s="18"/>
      <c r="L76" s="18"/>
      <c r="M76" s="18"/>
      <c r="N76" s="55"/>
      <c r="O76" s="18"/>
      <c r="P76" s="18"/>
      <c r="Q76" s="18"/>
      <c r="R76" s="55"/>
      <c r="S76" s="18"/>
      <c r="T76" s="18"/>
      <c r="U76" s="18"/>
    </row>
    <row r="77" spans="6:21" x14ac:dyDescent="0.3">
      <c r="F77" s="55"/>
      <c r="G77" s="18"/>
      <c r="H77" s="18"/>
      <c r="I77" s="18"/>
      <c r="J77" s="55"/>
      <c r="K77" s="18"/>
      <c r="L77" s="18"/>
      <c r="M77" s="18"/>
      <c r="N77" s="55"/>
      <c r="O77" s="18"/>
      <c r="P77" s="18"/>
      <c r="Q77" s="18"/>
      <c r="R77" s="55"/>
      <c r="S77" s="18"/>
      <c r="T77" s="18"/>
      <c r="U77" s="18"/>
    </row>
    <row r="78" spans="6:21" x14ac:dyDescent="0.3">
      <c r="F78" s="55"/>
      <c r="G78" s="18"/>
      <c r="H78" s="18"/>
      <c r="I78" s="18"/>
      <c r="J78" s="55"/>
      <c r="K78" s="18"/>
      <c r="L78" s="18"/>
      <c r="M78" s="18"/>
      <c r="N78" s="55"/>
      <c r="O78" s="18"/>
      <c r="P78" s="18"/>
      <c r="Q78" s="18"/>
      <c r="R78" s="55"/>
      <c r="S78" s="18"/>
      <c r="T78" s="18"/>
      <c r="U78" s="18"/>
    </row>
  </sheetData>
  <sheetProtection selectLockedCells="1" selectUnlockedCells="1"/>
  <mergeCells count="28">
    <mergeCell ref="D6:D7"/>
    <mergeCell ref="A5:A7"/>
    <mergeCell ref="B5:B7"/>
    <mergeCell ref="F2:I2"/>
    <mergeCell ref="F5:I5"/>
    <mergeCell ref="F6:I6"/>
    <mergeCell ref="N2:Q2"/>
    <mergeCell ref="N5:Q5"/>
    <mergeCell ref="N6:Q6"/>
    <mergeCell ref="J2:M2"/>
    <mergeCell ref="J5:M5"/>
    <mergeCell ref="J6:M6"/>
    <mergeCell ref="R1:U1"/>
    <mergeCell ref="B33:D33"/>
    <mergeCell ref="A16:Q16"/>
    <mergeCell ref="B19:D19"/>
    <mergeCell ref="A20:Q20"/>
    <mergeCell ref="B22:D22"/>
    <mergeCell ref="A23:Q23"/>
    <mergeCell ref="C5:C7"/>
    <mergeCell ref="E6:E7"/>
    <mergeCell ref="B32:D32"/>
    <mergeCell ref="A9:Q9"/>
    <mergeCell ref="B15:D15"/>
    <mergeCell ref="R2:U2"/>
    <mergeCell ref="R5:U5"/>
    <mergeCell ref="R6:U6"/>
    <mergeCell ref="A3:U3"/>
  </mergeCells>
  <printOptions horizontalCentered="1"/>
  <pageMargins left="0.11811023622047245" right="0.19685039370078741" top="0.47244094488188981" bottom="0.15748031496062992" header="0.51181102362204722" footer="0.51181102362204722"/>
  <pageSetup paperSize="9" scale="39" firstPageNumber="0" fitToHeight="0" orientation="landscape" r:id="rId1"/>
  <headerFooter alignWithMargins="0"/>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7+ </vt:lpstr>
      <vt:lpstr>'Приложение 7+ '!Заголовки_для_печати</vt:lpstr>
      <vt:lpstr>'Приложение 7+ '!Область_печати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Шишканова Ирина Николаевна</dc:creator>
  <cp:lastModifiedBy>Грицюк Марина Геннадьевна</cp:lastModifiedBy>
  <cp:lastPrinted>2024-11-20T09:33:06Z</cp:lastPrinted>
  <dcterms:created xsi:type="dcterms:W3CDTF">2016-10-17T03:40:44Z</dcterms:created>
  <dcterms:modified xsi:type="dcterms:W3CDTF">2024-12-27T02:22:57Z</dcterms:modified>
</cp:coreProperties>
</file>